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ÔNG TÁC HỘI ĐỒNG NHÂN DÂN TỈNH\HỘI ĐỒNG NHÂN DÂN\HDND TỈNH KHOA XIV\Các kỳ họp\KỲ HỌP THỨ 27\XD NGHỊ QUYẾT\Đất đai lâm nghiệp\BAN HÀNH NQ\"/>
    </mc:Choice>
  </mc:AlternateContent>
  <bookViews>
    <workbookView xWindow="-120" yWindow="-120" windowWidth="20730" windowHeight="11160" firstSheet="1" activeTab="2"/>
  </bookViews>
  <sheets>
    <sheet name="foxz" sheetId="2" state="veryHidden" r:id="rId1"/>
    <sheet name="Bieu 03_20 du an moi" sheetId="4" r:id="rId2"/>
    <sheet name="Biểu 06 du an dieu chinh" sheetId="5" r:id="rId3"/>
  </sheets>
  <definedNames>
    <definedName name="_xlnm._FilterDatabase" localSheetId="1" hidden="1">#N/A</definedName>
    <definedName name="_xlnm.Print_Area" localSheetId="1">'Bieu 03_20 du an moi'!$A$1:$M$41</definedName>
    <definedName name="_xlnm.Print_Titles" localSheetId="1">'Bieu 03_20 du an moi'!$4:$6</definedName>
  </definedNames>
  <calcPr calcId="162913"/>
</workbook>
</file>

<file path=xl/calcChain.xml><?xml version="1.0" encoding="utf-8"?>
<calcChain xmlns="http://schemas.openxmlformats.org/spreadsheetml/2006/main">
  <c r="F32" i="4" l="1"/>
  <c r="G32" i="4"/>
  <c r="H32" i="4"/>
  <c r="I32" i="4"/>
  <c r="J32" i="4"/>
  <c r="K32" i="4"/>
  <c r="E32" i="4"/>
  <c r="F27" i="4"/>
  <c r="G27" i="4"/>
  <c r="H27" i="4"/>
  <c r="I27" i="4"/>
  <c r="J27" i="4"/>
  <c r="K27" i="4"/>
  <c r="E27" i="4"/>
  <c r="K39" i="4"/>
  <c r="J39" i="4"/>
  <c r="I39" i="4"/>
  <c r="H39" i="4"/>
  <c r="G39" i="4"/>
  <c r="F39" i="4"/>
  <c r="E39" i="4"/>
  <c r="K35" i="4"/>
  <c r="J35" i="4"/>
  <c r="I35" i="4"/>
  <c r="I41" i="4" s="1"/>
  <c r="H35" i="4"/>
  <c r="G35" i="4"/>
  <c r="F35" i="4"/>
  <c r="E35" i="4"/>
  <c r="F24" i="4"/>
  <c r="G24" i="4"/>
  <c r="H24" i="4"/>
  <c r="I24" i="4"/>
  <c r="J24" i="4"/>
  <c r="K24" i="4"/>
  <c r="E24" i="4"/>
  <c r="H7" i="5"/>
  <c r="G7" i="5"/>
  <c r="F7" i="5"/>
  <c r="F30" i="4"/>
  <c r="G30" i="4"/>
  <c r="H30" i="4"/>
  <c r="I30" i="4"/>
  <c r="J30" i="4"/>
  <c r="K30" i="4"/>
  <c r="E30" i="4"/>
  <c r="F22" i="4"/>
  <c r="G22" i="4"/>
  <c r="H22" i="4"/>
  <c r="I22" i="4"/>
  <c r="J22" i="4"/>
  <c r="K22" i="4"/>
  <c r="E22" i="4"/>
  <c r="F7" i="4"/>
  <c r="G7" i="4"/>
  <c r="H7" i="4"/>
  <c r="I7" i="4"/>
  <c r="J7" i="4"/>
  <c r="K7" i="4"/>
  <c r="E7" i="4"/>
  <c r="G41" i="4" l="1"/>
  <c r="H41" i="4"/>
  <c r="K41" i="4"/>
  <c r="J41" i="4"/>
  <c r="E41" i="4"/>
  <c r="F41" i="4"/>
</calcChain>
</file>

<file path=xl/sharedStrings.xml><?xml version="1.0" encoding="utf-8"?>
<sst xmlns="http://schemas.openxmlformats.org/spreadsheetml/2006/main" count="133" uniqueCount="114">
  <si>
    <t>Tên công trình, dự án</t>
  </si>
  <si>
    <t>Ghi chú</t>
  </si>
  <si>
    <t xml:space="preserve">Rừng sản xuất </t>
  </si>
  <si>
    <t>Rừng phòng hộ</t>
  </si>
  <si>
    <t>Ngoài quy hoạch ba loại rừng</t>
  </si>
  <si>
    <t>Rừng tự nhiên</t>
  </si>
  <si>
    <t>Rừng trồng</t>
  </si>
  <si>
    <t>I</t>
  </si>
  <si>
    <t>STT</t>
  </si>
  <si>
    <t>xã Hà Lâu</t>
  </si>
  <si>
    <t>xã Đông Ngũ</t>
  </si>
  <si>
    <t>Cứng hóa các tuyến đường ngõ xóm xã Tiên Lãng, huyện Tiên Yên</t>
  </si>
  <si>
    <t>xã Tiên Lãng</t>
  </si>
  <si>
    <t>Tuyến đường liên thôn từ Trường Tùng sang Đồi Mây, xã Hải Lạng, huyện Tiên Yên</t>
  </si>
  <si>
    <t>xã Hải Lạng</t>
  </si>
  <si>
    <t>Xây dựng cầu trung tâm xã Hà Lâu, huyện Tiên Yên</t>
  </si>
  <si>
    <t>Cứng hóa một số tuyến đường đất xã Đông Ngũ, huyện Tiên Yên</t>
  </si>
  <si>
    <t xml:space="preserve">Đường từ đập Khe Táu đấu nối sang nhà văn hóa thôn Quế Sơn, xã Đông Ngũ, huyện Tiên Yên </t>
  </si>
  <si>
    <t xml:space="preserve">Tuyến đường Nà Quan từ nhà mẫu giáo Quế Sơn đến thôn Đồng Đạm, xã Đông Ngũ, huyện Tiên Yên </t>
  </si>
  <si>
    <t>Cải tạo, nâng cấp tuyến đường liên thôn (từ QL 18 thôn Thống Nhất đến thôn Trường Tùng)</t>
  </si>
  <si>
    <t>Cải tạo, nâng cấp tuyến đường liên thôn đoạn từ Trường tiểu học Đông Ngũ đi nhà văn hóa thôn Đông Dương nối với đường thôn Đông Nam</t>
  </si>
  <si>
    <t xml:space="preserve">Khu tái định cư thôn Đồng Châu tại xã Tiên Lãng, huyện Tiên Yên”. </t>
  </si>
  <si>
    <t xml:space="preserve">Xử lý chống ngập lụt đường, tràn Đầm Dẻ, thông Đông Dương, xã Đông Ngũ </t>
  </si>
  <si>
    <t>Cải tạo, nâng cấp tuyến đường thôn Bình Minh, xã Hải Lạng</t>
  </si>
  <si>
    <t>Cải tạo, nâng cấp tuyến đường giao thông nông thôn (từ đập tràn Hà Thanh đến Nhà văn hóa cũ thôn Nà Bấc xã Đông Hải</t>
  </si>
  <si>
    <t>xã Đông Hải</t>
  </si>
  <si>
    <t>Cải tạo, nâng cấp tuyến đường giao thông liên thôn (Từ Quốc lộ 18 thôn Hà Tràng Tây đi thôn Hội Phố, xã Đông Hải)</t>
  </si>
  <si>
    <t>Mở mới tuyến đường nối thôn Lâm Thành cũ đi Thống Nhất, xã Hải Lạng, huyện Tiên Yên</t>
  </si>
  <si>
    <t>II</t>
  </si>
  <si>
    <t>Dự án Xây dựng cầu thay thế cầu treo Làng Lốc – Làng Dạ, xã Thanh Lâm bị sập do bão số 3</t>
  </si>
  <si>
    <t>Thanh Lâm</t>
  </si>
  <si>
    <t xml:space="preserve">    </t>
  </si>
  <si>
    <t xml:space="preserve">Dự án Khai thác hầm lò khu Tân Yên-Mỏ Đông Tràng Bạch </t>
  </si>
  <si>
    <t>Sân gôn (golf) Quang Hanh</t>
  </si>
  <si>
    <t>Quang Hanh</t>
  </si>
  <si>
    <t>Công viên Công cộng Hạ Long Garden</t>
  </si>
  <si>
    <t>Đại Yên, Hà Khẩu</t>
  </si>
  <si>
    <t>III</t>
  </si>
  <si>
    <t>IV</t>
  </si>
  <si>
    <t>V</t>
  </si>
  <si>
    <t>Thành phố Hạ Long
(1 Dự án, công trình)</t>
  </si>
  <si>
    <t>Đầu tư xây dựng sân Golf Uông Bí tại phường Phương Đông, thành phố Uông Bí, tỉnh Quảng Ninh</t>
  </si>
  <si>
    <t>Phương Đông</t>
  </si>
  <si>
    <t>Nội dung đã được thông qua tại Nghị quyết số 167/NQ-HĐND ngày 31/10/2023</t>
  </si>
  <si>
    <t>Diện tích thực hiện dự án (ha)</t>
  </si>
  <si>
    <t>Diện tích rừng Quyết định chủ trương chuyển mục đích sử dụng rừng sang mục đích khác</t>
  </si>
  <si>
    <t>Diện tích thực hiện dự án điều chỉnh (ha)</t>
  </si>
  <si>
    <t>Rừng trồng thuộc Quy hoạch rừng sản xuất (ha)</t>
  </si>
  <si>
    <t>Rừng trồng thuộc Quy hoạch rừng phòng hộ (ha)</t>
  </si>
  <si>
    <t>Tổng cộng 01 dự án, công trình</t>
  </si>
  <si>
    <t>Dự án Cải tạo, nâng cấp đường tỉnh 327 (đoạn từ đường trục chính thành phố Đông Triều đến ngã tư Nam Mẫu, thành phố Uông Bí)</t>
  </si>
  <si>
    <t>VII</t>
  </si>
  <si>
    <t>xã Bình Khê, xã Tràng Lương thành phố Đông Triều, xã Thượng Yên Công, thành phố Uông Bí</t>
  </si>
  <si>
    <t>Hồng Thái Đông, Thành phố Đông Triều và phường Phương Đông Thành phố Uông Bí</t>
  </si>
  <si>
    <t>Thành phố Đông Triều, thành phố Uông Bí (2 Dự án, công trình)</t>
  </si>
  <si>
    <t xml:space="preserve">Hạng mục Tuyến đường vào khu khai thác mỏ thuộc Dự án đầu tư khai thác mỏ đá sét làm nguyên liệu xi măng tại Núi Na 2, xã Sông Khoai và phường Đông Mai, thị xã Quảng Yên, tỉnh Quảng Ninh </t>
  </si>
  <si>
    <t>phường Đông Mai</t>
  </si>
  <si>
    <t>Dự án Trận địa tên lửa Tiểu đoàn 83 (thuộc trung đoàn 238, sư đoàn 363, Quân chủng Phòng không – Không quân) tại khu vực núi Trũng Lều, xóm Vườn Chay, xã Tiền An, thị xã Quảng Yên</t>
  </si>
  <si>
    <t>xã Tiền An</t>
  </si>
  <si>
    <t xml:space="preserve">Hạng mục: Kênh tiêu nước phía biển thuộc Dự án Phát triển tổ hợp cảng biển và khu công nghiệp tại khu vực Đầm Nhà Mạc, thị xã Quảng Yên, Quảng Ninh </t>
  </si>
  <si>
    <t>xã Liên Hòa</t>
  </si>
  <si>
    <t>Dự án Hoán đổi đất quốc phòng tại xã Bắc Sơn, thành phố Móng Cái</t>
  </si>
  <si>
    <t>xã Bắc Sơn</t>
  </si>
  <si>
    <t>Dự án Hoàn trả đất Quốc phòng tại khu 7A, phường Quang Hanh, thành phố Cẩm Phả</t>
  </si>
  <si>
    <t>phường Quang Hanh</t>
  </si>
  <si>
    <t>Dự án Khai thác hầm lò xuống sâu dưới mức -175 Mỏ than Vàng Danh tại phường Vàng Danh, thành phố Uông Bí</t>
  </si>
  <si>
    <t>phường Vàng Danh</t>
  </si>
  <si>
    <t>Thành phố Cẩm Phả
(02 Dự án, công trình)</t>
  </si>
  <si>
    <t>Thành phố Uông Bí
(02 Dự án, công trình)</t>
  </si>
  <si>
    <t>Tổng số 26 Dự án, công trình</t>
  </si>
  <si>
    <t>VI</t>
  </si>
  <si>
    <t>VIII</t>
  </si>
  <si>
    <r>
      <t xml:space="preserve">Địa điểm thực hiện
</t>
    </r>
    <r>
      <rPr>
        <i/>
        <sz val="12"/>
        <rFont val="Times New Roman"/>
        <family val="1"/>
      </rPr>
      <t>(xã, phường, thị trấn)</t>
    </r>
  </si>
  <si>
    <r>
      <t xml:space="preserve">Diện tích rừng quyết định chủ trương chuyển mục đích sử dụng rừng sang mục đích khác </t>
    </r>
    <r>
      <rPr>
        <i/>
        <sz val="12"/>
        <rFont val="Times New Roman"/>
        <family val="1"/>
      </rPr>
      <t>(ha)</t>
    </r>
  </si>
  <si>
    <r>
      <t xml:space="preserve">Diện tích thực hiện dự án </t>
    </r>
    <r>
      <rPr>
        <i/>
        <sz val="12"/>
        <rFont val="Times New Roman"/>
        <family val="1"/>
      </rPr>
      <t>(ha)</t>
    </r>
  </si>
  <si>
    <t>Hồ sơ của dự án, công trình</t>
  </si>
  <si>
    <t>Hồ sơ của dự án</t>
  </si>
  <si>
    <t>Nội dung được điều chỉnh lại</t>
  </si>
  <si>
    <t>BIỂU 03: DANH MỤC CÁC DỰ ÁN, CÔNG TRÌNH QUYẾT ĐỊNH CHỦ TRƯƠNG CHUYỂN MỤC ĐÍCH SỬ DỤNG RỪNG SANG MỤC ĐÍCH KHÁC TRÊN ĐỊA BÀN TỈNH ĐỢT 3 NĂM 2025</t>
  </si>
  <si>
    <t>Dự án Cải tạo, nâng cấp Quốc lộ 279 đoạn từ Km0+00 đến Km8+600 tại xã Vũ Oai, thành phố Hạ Long và phường Quang Hanh, thành phố Cẩm Phả</t>
  </si>
  <si>
    <t>BIỂU 06: ĐIỀU CHỈNH QUYẾT ĐỊNH CHỦ TRƯƠNG CHUYỂN MỤC ĐÍCH SỬ DỤNG RỪNG SANG MỤC ĐÍCH KHÁC ĐỐI VỚI DỰ ÁN, CÔNG TRÌNH 
ĐÃ ĐƯỢC HỘI ĐỒNG NHÂN DÂN TỈNH THÔNG QUA</t>
  </si>
  <si>
    <r>
      <t xml:space="preserve">   - Văn bản đề nghị chuyển mục đích sử dụng rừng: Văn bản số 18/CV-BQLDA ngày 28/5/2025 của Ban QLDA đầu tư xây dựng huyện Tiên Yên;
 - Văn bản pháp lý: Nghị quyết số 130/NQ-HĐND ngày 13/11/2023 của Hội đồng nhân dân huyện Tiên Yên về việc phê duyệt điều chỉnh chủ trương đầu tư một số dự án đầu tư công nguồn vốn ngân sách huyện quản lý; Quyết định số 3736/QĐ-UBND ngày 27/11/2023 của Ủy ban nhân dân huyện Tiên Yên </t>
    </r>
    <r>
      <rPr>
        <sz val="13"/>
        <color rgb="FF0000FF"/>
        <rFont val="Times New Roman"/>
        <family val="1"/>
      </rPr>
      <t xml:space="preserve">“Về việc phê duyệt nhiệm vụ Quy hoạch chi tiết xây dựng rút gọn tỷ lệ 1/500 dự án Mở mới tuyến đường nối thôn Lâm Thành cũ đi Thống Nhất, xã Hải Lạng, huyện Tiên Yên. </t>
    </r>
    <r>
      <rPr>
        <sz val="13"/>
        <rFont val="Times New Roman"/>
        <family val="1"/>
      </rPr>
      <t xml:space="preserve">
- Tài liệu đánh giá tác động môi trường: Quyết định số 3686/QĐ-UBND ngày 16/12/2024 của UBND tỉnh về việc phê duyệt kết quả thẩm định Báo cáo đánh giá tác động môi trường của Dự án Mở mới tuyến đường nối thôn Lâm Thành cũ đi Thống Nhất, xã Hải Lạng, huyện Tiên Yên;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14/CK-BQLDA ngày 28/5/2025 của Ban QLDA đầu tư xây dựng huyện Tiên Yên.</t>
    </r>
  </si>
  <si>
    <t xml:space="preserve">  - Văn bản đề nghị chuyển mục đích sử dụng rừng: Văn bản số 17/CV-BQLDA ngày 28/5/2025 của Ban QLDA đầu tư xây dựng huyện Tiên Yên;
 - Văn bản pháp lý:  Nghị quyết số 130/NQ-HĐND ngày 13/11/2023 của Hội đồng nhân dân huyện Tiên Yên về việc phê duyệt điều chỉnh chủ trương đầu tư một số dự án đầu tư công nguồn vốn ngân sách huyện quản lý; Quyết định số 3740/QĐ-UBND ngày 27 tháng 11 năm 2023 của Ủy ban nhân dân huyện Tiên Yên “Về việc phê duyệt Quy hoạch chi tiết xây dựng rút gọn tỷ lệ 1/500 dự án Cứng hóa một số tuyến đường đất xã Đông Ngũ, huyện Tiên Yên”. 
- Tài liệu đánh giá tác động môi trường: Quyết định số 3688/QĐ-UBND ngày 16/12/2024 của UBND tỉnh về việc phê duyệt kết quả thẩm định Báo cáo đánh giá tác động môi trường của Dự án Cứng hóa một số tuyến đường đất xã Đông Ngũ, huyện Tiên Yên;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13/CK-BQLDA ngày 28/5/2025 của Ban QLDA đầu tư xây dựng huyện Tiên Yên.</t>
  </si>
  <si>
    <r>
      <t xml:space="preserve">- Văn bản đề nghị chuyển mục đích sử dụng rừng: Văn bản số 16/CV-BQLDA ngày 28/5/2025 của Ban QLDA đầu tư xây dựng huyện Tiên Yên;
 - Văn bản pháp lý: </t>
    </r>
    <r>
      <rPr>
        <sz val="13"/>
        <color rgb="FF0000FF"/>
        <rFont val="Times New Roman"/>
        <family val="1"/>
      </rPr>
      <t xml:space="preserve">Nghị quyết số 161/NQ-HĐND ngày 24/5/2024 của HĐND huyện về việc phê duyệt chủ trương đầu tư một số dự án đầu tư công vốn ngân sách nhà nước; </t>
    </r>
    <r>
      <rPr>
        <sz val="13"/>
        <rFont val="Times New Roman"/>
        <family val="1"/>
      </rPr>
      <t>Nghị quyết số 172/NQ-HĐND ngày 18/7/2024 của Hội đồng nhân dân huyện Tiên Yên về việc phê duyệt điều chỉnh chủ trương đầu tư một số dự án đầu tư công nguồn vốn ngân sách huyện quản lý; Quyết định số 2105/QĐ-UBND ngày 24/7/2024 của UBND huyện Tiên Yên “Về việc phê duyệt Quy hoạch chi tiết rút gọn tỷ lệ 1/500 dự án: Cải tạo, nâng cấp tuyến đường liên thôn đoạn từ Trường tiểu học Đông Ngũ đi nhà văn hóa thôn Đông Dương nối đường thôn Đông Nam”. 
- Tài liệu đánh giá tác động môi trường: Quyết định số 2838/QĐ-UBND ngày 04/10/2024 của UBND tỉnh về việc phê duyệt kết quả thẩm định Báo cáo đánh giá tác động môi trường của Dự án Cải tạo, nâng cấp tuyến đường liên thôn đoạn từ Trường tiểu học Đông Ngũ đi nhà văn hóa thôn Đông Dương nối đường thôn Đông Nam;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12/CK-BQLDA ngày 28/5/2025 của Ban QLDA đầu tư xây dựng huyện Tiên Yên.</t>
    </r>
  </si>
  <si>
    <r>
      <t xml:space="preserve">   - Văn bản đề nghị chuyển mục đích sử dụng rừng: Văn bản số 15/CV-BQLDA ngày 28/5/2025 của Ban QLDA đầu tư xây dựng huyện Tiên Yên;
 - Văn bản pháp lý: Nghị quyết số 130/NQ-HĐND ngày 13/11/2023 của Hội đồng nhân dân huyện Tiên Yên về việc phê duyệt điều chỉnh chủ trương đầu tư một số dự án đầu tư công nguồn vốn ngân sách huyện quản lý; Nghị quyết số 162/NQ-HĐND ngày 24/5/2024 của Hội đồng nhân dân huyện Tiên Yên về việc phê duyệt điều chỉnh chủ trương đầu tư một số dự án đầu tư công nguồn vốn ngân sách huyện quản lý; </t>
    </r>
    <r>
      <rPr>
        <sz val="13"/>
        <color rgb="FF0000FF"/>
        <rFont val="Times New Roman"/>
        <family val="1"/>
      </rPr>
      <t>Quyết định số 4004/QĐ-UBND ngày 18/12/2023 của UBND huyện V/v phê duyệt quy hoạch chi tiết;</t>
    </r>
    <r>
      <rPr>
        <sz val="13"/>
        <rFont val="Times New Roman"/>
        <family val="1"/>
      </rPr>
      <t xml:space="preserve"> Quyết định số 2102/QĐ-UBND ngày 24/7/2024 của Ủy ban nhân dân huyện Tiên Yên “Về việc phê duyệt </t>
    </r>
    <r>
      <rPr>
        <sz val="13"/>
        <color rgb="FF0000FF"/>
        <rFont val="Times New Roman"/>
        <family val="1"/>
      </rPr>
      <t>điều chỉnh</t>
    </r>
    <r>
      <rPr>
        <sz val="13"/>
        <rFont val="Times New Roman"/>
        <family val="1"/>
      </rPr>
      <t xml:space="preserve"> Quy hoạch chi tiết rút gọn tỷ lệ 1/500 dự án Cải tạo, nâng cấp tuyến đường giao thông liên thôn (Từ Quốc lộ 18 thôn Hà Tràng Tây đi thôn Hội Phố, xã Đông Hải) . 
- Tài liệu đánh giá tác động môi trường: Quyết định số 2842/QĐ-UBND ngày 04/10/2024 của UBND tỉnh về việc phê duyệt kết quả thẩm định Báo cáo đánh giá tác động môi trường của Dự án Cải tạo, nâng cấp tuyến đường giao thông liên thôn (Từ Quốc lộ 18 thôn Hà Tràng Tây đi thôn Hội Phố, xã Đông Hải);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28/CK-BQLDA ngày 28/5/2025 của Ban QLDA đầu tư xây dựng huyện Tiên Yên;</t>
    </r>
  </si>
  <si>
    <t xml:space="preserve"> - Văn bản đề nghị chuyển mục đích sử dụng rừng: Văn bản số 14/CV-BQLDA ngày 28/5/2025 của Ban QLDA đầu tư xây dựng huyện Tiên Yên;
 - Văn bản pháp lý:  Nghị quyết số 161/NQ-HĐND ngày 24/5/2024 của Hội đồng nhân dân huyện Tiên Yên về việc phê duyệt điều chỉnh chủ trương đầu tư một số dự án đầu tư công nguồn vốn ngân sách huyện quản lý; Quyết định số 2106/QĐ-UBND ngày 24/7/2024 của Ủy ban nhân dân huyện Tiên Yên “Về việc phê duyệt Quy hoạch chi tiết tỷ lệ 1/500 dự án Xử lý chống ngập lụt đường, tràn Đầm Dẻ, thôn Đông Dương, xã Đông Ngũ. 
- Tài liệu đánh giá tác động môi trường: Quyết định số 2843/QĐ-UBND ngày 04/10/2024 của UBND tỉnh về việc phê duyệt kết quả thẩm định Báo cáo đánh giá tác động môi trường của Dự án xử lý chống ngập lụt đường, tràn Đầm Dẻ, thôn Đông Dương, xã Đông Ngũ, huyện Tiên Yên;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10/CK-BQLDA ngày 28/5/2025 của Ban QLDA đầu tư xây dựng huyệnTiên Yên.</t>
  </si>
  <si>
    <t xml:space="preserve">  - Văn bản đề nghị chuyển mục đích sử dụng rừng: Văn bản số 19/CV-BQLDA ngày 28/5/2025 của Ban QLDA đầu tư xây dựng huyện Tiên Yên;
 - Văn bản pháp lý: Nghị quyết số 130/NQ-HĐND ngày 13/11/2023 của Hội đồng nhân dân huyện Tiên Yên về việc phê duyệt điều chỉnh chủ trương đầu tư một số dự án đầu tư công nguồn vốn ngân sách huyện quản lý; Quyết định số 3737/QĐ-UBND ngày 27/11/2023 của UBND huyện Tiên Yên về việc Phê duyệt Quy hoạch chi tiết rút gọn tỷ lệ 1/500 dự án: Tuyến đường liên thôn từ Trường Tùng sang Đồi Mây, xã Hải Lạng, huyện Tiên Yên.
- Tài liệu đánh giá tác động môi trường: Quyết định số 3687/QĐ-UBND ngày 16/12/2024 của UBND tỉnh về việc phê duyệt kết quả thẩm định Báo cáo đánh giá tác động môi trường của Dự án Tuyến đường liên thôn từ Trường Tùng sang Đồi Mây, xã Hải Lạng, huyện Tiên Yên;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15/CK-BQLDA ngày 28/5/2025 của Ban QLDA đầu tư xây dựng huyện Tiên Yên.</t>
  </si>
  <si>
    <t xml:space="preserve">  - Văn bản đề nghị chuyển mục đích sử dụng rừng: Văn bản số 20/CV-BQLDA ngày 28/5/2025 của Ban QLDA đầu tư xây dựng huyện Tiên Yên;
 - Văn bản pháp lý:  Nghị quyết số 161/NQ-HĐND ngày 24/5/2024 của HĐND huyện Tiên Yên về việc phê duyệt chủ trương đầu tư một số dự án đầu tư công nguồn vốn ngân sách huyện quản lý. Quyết định số 2107/QĐ-UBND ngày 24/7/2024 của Ủy ban nhân dân huyện Tiên Yên “Về việc phê duyệt Quy hoạch chi tiết rút gọn tỷ lệ 1/500 dự án Cải tạo, nâng cấp tuyến đường liên thôn (từ QL18 thôn Thống Nhất đến thôn Trường Tùng).
- Tài liệu đánh giá tác động môi trường: Quyết định số 2839/QĐ-UBND ngày 14/10/2024 của UBND tỉnh về việc phê duyệt kết quả thẩm định Báo cáo đánh giá tác động môi trường của Dự án Cải tạo, nâng cấp tuyến đường liên thôn (từ QL18 thôn Thống Nhất đến thôn Trường Tùng);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16/CK-BQLDA ngày 28/5/2025 của Ban QLDA đầu tư xây dựng huyện Tiên Yên.</t>
  </si>
  <si>
    <t xml:space="preserve">  - Văn bản đề nghị chuyển mục đích sử dụng rừng: Văn bản số 21/CV-BQLDA ngày 28/5/2025 của Ban QLDA đầu tư xây dựng huyện Tiên Yên;
 - Văn bản pháp lý: Nghị quyết số 90/NQ-HĐND ngày 24 tháng 10 năm 2022 của HĐND huyện Tiên Yên  Về việc bổ sung danh mục đầu tư và phê duyệt, điều chỉnh, bãi bỏ chủ trương đầu tư một số dự án đầu tư công nguồn vốn ngân sách huyện quản lý”;  Nghị quyết số 172/NQ-HĐND ngày 18 tháng 7 năm 2024 của HĐND huyện Tiên Yên về việc phê duyệt điều chỉnh chủ trương đầu tư một số dự án đầu tư công nguồn vốn ngân sách huyện quản lý; Quyết định số 4816/QĐ- UBND ngày 23 tháng 11 năm 2022 của Ủy ban nhân dân huyện Tiên yên “Về việc phê duyệt Quy hoạch tổng mặt bằng tuyến tỷ lệ 1/500 Cầu trung tâm xã Hà Lâu, huyện Tiên Yên.
- Tài liệu đánh giá tác động môi trường: Văn bản số 72/UBND ngày 4/6/2024 của UBND xã Hà Lâu về V/v Tiếp nhận hồ sơ đăng ký môi trường dự án Cầu trung tâm xã Hà Lâu, huyện Tiên Yên.;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17/CK-BQLDA ngày 28/5/2025 của Ban QLDA đầu tư xây dựng huyệnTiên Yên.</t>
  </si>
  <si>
    <r>
      <t xml:space="preserve">   - Văn bản đề nghị chuyển mục đích sử dụng rừng: Văn bản số 22/CV-BQLDA ngày 28/5/2025 của Ban QLDA đầu tư xây dựng huyện Tiên Yên;
 - Văn bản pháp lý: Nghị quyết số 161/NQ-HĐND ngày 24/5/2024 của HĐND huyện Tiên Yên </t>
    </r>
    <r>
      <rPr>
        <sz val="13"/>
        <color rgb="FF0000FF"/>
        <rFont val="Times New Roman"/>
        <family val="1"/>
      </rPr>
      <t xml:space="preserve">"về việc phê duyệt chủ trương đầu tư một số dự án đầu tư công nguồn vốn ngân sách huyện quản lý; </t>
    </r>
    <r>
      <rPr>
        <sz val="13"/>
        <rFont val="Times New Roman"/>
        <family val="1"/>
      </rPr>
      <t>Quyết định số 1549/QĐ-UBND ngày 14/6/2024 của Ủy ban nhân dân huyện Tiên Yên “Về việc phê duyệt Quy hoạch chi tiết rút gọn tỷ lệ 1/500 dự án Cải tạo, nâng cấp tuyến đường giao thông nông thôn (từ đập tràn Hà Thanh đến Nhà văn hóa cũ thôn Nà Bấc xã Đông Hải). 
- Tài liệu đánh giá tác động môi trường: Văn bản số 203/UBND ngày 20/9/2024 của UBND xã Đông Hải về việc tiếp nhận hồ sơ đăng ký môi trường dự án Cải tạo, nâng cấp tuyến đường giao thông nông thôn (từ đập tràn Hà Thanh đến Nhà văn hóa cũ thôn Nà Bấc xã Đông Hải);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18/CK-BQLDA ngày 28/5/2025 của Ban QLDA đầu tư xây dựng huyện Tiên Yên.</t>
    </r>
  </si>
  <si>
    <t xml:space="preserve">  - Văn bản đề nghị chuyển mục đích sử dụng rừng: Văn bản số 23/CV-BQLDA ngày 28/5/2025 của Ban QLDA đầu tư xây dựng huyện Tiên Yên;
 - Văn bản pháp lý:  Nghị quyết số 90/NQ-HĐND ngày 24/10/2022 của Hội đồng nhân dân huyện Tiên yên “Về việc bổ sung danh mục đầu tư và phê duyệt, điều chỉnh, bãi bỏ chủ trương đầu tư một số dự án đầu tư công nguồn vốn ngân sách huyện quản lý; Nghị quyết số 144/NQ-HĐND ngày 20/12/2023 của Hội đồng nhân dân huyện Tiên yên “Về việc phê duyệt điều chỉnh chủ trương đầu tư một số dự án đầu tư công nguồn vốn ngân sách huyện quản lý; Quyết định số 4809/QĐ-UBD ngày 22/11/2022 của Ủy ban nhân dân huyện Tiên Yên “Về việc phê duyệt Quy hoạch tổng mặt bằng tuyến tỷ lệ: 1/500 Đường từ đập Khe Táu đầu nối sang nhà văn hóa thôn Quế Sơn, xã Đông Ngũ, huyện Tiên Yên.
- Tài liệu đánh giá tác động môi trường: Quyết định số 2037/QĐ-UBND ngày 24/7/2023 của UBND tỉnh về việc phê duyệt kết quả thẩm định Báo cáo đánh giá tác động môi trường của Dự án Đường từ đập Khe Táu đấu nối sang nhà văn hóa thôn Quế Sơn, xã Đông Ngũ, huyện Tiên Yên;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19/CK-BQLDA ngày 28/5/2025 của Ban QLDA đầu tư xây dựng huyện Tiên Yên.</t>
  </si>
  <si>
    <t xml:space="preserve">  - Văn bản đề nghị chuyển mục đích sử dụng rừng: Văn bản số 24/CV-BQLDA ngày 28/5/2025 của Ban QLDA đầu tư xây dựng huyện Tiên Yên;
 - Văn bản pháp lý: Nghị quyết số 130/NQ-HĐND ngày 13/11/2023 của Hội đồng nhân dân huyện Tiên Yên về việc phê duyệt điều chỉnh chủ trương đầu tư một số dự án đầu tư công nguồn vốn ngân sách huyện quản lý; Quyết định số 3741/QĐ-UBND ngày 27 tháng 11 năm 2023 của UBND huyện Tiên Yên về việc Phê duyệt Quy hoạch chi tiết rút gọn tỷ lệ 1/500 dự án: Cứng hóa các tuyến đường ngõ xóm xã Tiên Lãng, huyện Tiên Yên.
- Tài liệu đánh giá tác động môi trường: Quyết định số 3689/QĐ-UBND ngày 16/12/2024 của UBND tỉnh về việc phê duyệt kết quả thẩm định Báo cáo đánh giá tác động môi trường của Dự án Cứng hóa các tuyến đường ngõ xóm xã Tiên Lãng;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20/CK-BQLDA ngày 28/5/2025 của Ban QLDA đầu tư xây dựng huyệnTiên Yên.</t>
  </si>
  <si>
    <t xml:space="preserve">  - Văn bản đề nghị chuyển mục đích sử dụng rừng: Văn bản số 26/CV-BQLDA ngày 28/5/2025 của Ban QLDA đầu tư xây dựng huyện Tiên Yên;
 - Văn bản pháp lý:  Nghị quyết số 130/NQ-HĐND ngày 13/11/2023 của Hội đồng nhân dân huyện Tiên Yên về việc phê duyệt điều chỉnh chủ trương đầu tư một số dự án đầu tư công nguồn vốn ngân sách huyện quản lý. Quyết định số 3721/QĐ-UBND ngày 27 tháng 11 năm 2023 của Ủy ban nhân dân huyện Tiên Yên “Về việc phê duyệt Quy hoạch chi tiết xây dựng rút gọn tỷ lệ 1/500 dự án Tuyến đường Nà Quan từ nhà mẫu giáo Quế Sơn đến thôn Đồng Đạm, xã Đông Ngũ, huyện Tiên Yên ”.
- Tài liệu đánh giá tác động môi trường: Quyết định số 3685/QĐ-UBND ngày 16/12/2024 của UBND tỉnh về việc phê duyệt kết quả thẩm định Báo cáo đánh giá tác động môi trường của Dự án Tuyến đường Nà Quan từ nhà mẫu giáo Quế Sơn đến thôn Đồng Đạm, xã Đông Ngũ, huyện Tiên Yên;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22/CK-BQLDA ngày 28/5/2025 của Ban QLDA đầu tư xây dựng huyệnTiên Yên.</t>
  </si>
  <si>
    <t xml:space="preserve">  - Văn bản đề nghị chuyển mục đích sử dụng rừng: Văn bản số 27/CV-BQLDA ngày 28/5/2025 của Ban QLDA đầu tư xây dựng huyện Tiên Yên;
 - Văn bản pháp lý: Nghị quyết số 113/NQ-HĐND ngày 22/6/2023 của Hội đồng nhân dân huyện Tiên Yên “Về việc phê duyệt chủ trương đầu tư điều chỉnh chủ trương đầu tư một số dự án đầu tư công nguồn vốn ngân sách huyện quản lý”; Quyết định số 4030/QĐ-UBND ngày 21/12/2023 của Ủy ban nhân dân huyện Tiên Yên phê duyệt quy hoạch chi tiết tỷ lệ 1/500 Khu tái định cư thôn Đồng Châu tại xã Tiên Lãng, huyện Tiên Yên.
- Tài liệu đánh giá tác động môi trường: Quyết định số 3712/QĐ-UBND ngày 17/12/2024 của UBND tỉnh về việc phê duyệt kết quả thẩm định Báo cáo đánh giá tác động môi trường của Dự án Khu tái định cư thôn Đồng Châu tại xã Tiên Lãng, huyện Tiên Yên;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23/CK-BQLDA ngày 28/5/2025 của Ban QLDA đầu tư xây dựng huyệnTiên Yên.</t>
  </si>
  <si>
    <r>
      <t xml:space="preserve">  - Văn bản đề nghị chuyển mục đích sử dụng rừng: Văn bản số 28/CV-BQLDA ngày 28/5/2025 của Ban QLDA đầu tư xây dựng huyện Tiên Yên;
 - Văn bản pháp lý: </t>
    </r>
    <r>
      <rPr>
        <sz val="13"/>
        <color rgb="FF0000FF"/>
        <rFont val="Times New Roman"/>
        <family val="1"/>
      </rPr>
      <t xml:space="preserve"> Nghị quyết số 161/NQ-HĐND ngày 24/5/2024 của Hội đồng nhân dân huyện Về việc phê duyệt chủ trương đầu tư điều chỉnh chủ trương đầu tư một số dự án đầu tư công nguồn vốn ngân sách huyện quản lý</t>
    </r>
    <r>
      <rPr>
        <sz val="13"/>
        <rFont val="Times New Roman"/>
        <family val="1"/>
      </rPr>
      <t>; Quyết định số 1547/QĐ-NBND ngày 14/6/2024 của Ủy ban nhân dân huyện Tiên Yên “Về việc phê huyệt Quy hoạch chi tiết rút gọn tỷ lệ 1/500 dự án Cải tạo, nâng cấp tuyến đường thôn Bình Minh, xã Hải Lạng”.
- Tài liệu đánh giá tác động môi trường: Văn bản số 218/UBND-ĐCXD ngày 17/10/2024 của UBND xã Hải Lạng về việc tiếp nhận hồ sơ đăng ký môi trường dự án Cải ạo, nâng cấp tuyến đường thôn Bình Minh, xã Hải Lạng;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24/CK-BQLDA ngày 28/5/2025 của Ban QLDA đầu tư xây dựng huyệnTiên Yên.</t>
    </r>
  </si>
  <si>
    <t xml:space="preserve">  - Văn bản đề nghị chuyển mục đích sử dụng rừng: Văn bản số 835/ĐTXD ngày 22/5/2025 của Ban Quản lý dự án đầu tư xây dựng huyện Ba Chẽ.
 - Văn bản pháp lý: Quyết định số 697/QĐ-UBND ngày 19/3/2025 của Uỷ ban nhân dân huyện Ba Chẽ về việc Phê duyệt chủ trương đầu tư dự án Xây dựng cầu thay thế cầu treo Làng Lốc – Làng Dạ, xã Thanh Lâm bị sập do bão số 3; Quyết định số 738/QĐ-UBND ngày 24/3/2025 của Uỷ ban nhân dân huyện Ba Chẽ về việc Phê duyệt Quy hoạch mặt bằng hướng tuyến 02 cầu cứng BTCT thay thế cầu treo bị sập do ảnh hưởng của cơn bão số 3 (Yagi) gây ra; Quyết định số 1168/QĐ-UBND ngày 26/4/2025 của Ủy ban nhân dân huyện Ba Chẽ về việc Phê duyệt dự án: Xây dựng cầu thay thế cầu treo Làng Lốc – Làng Dạ, xã Thanh Lâm bị sập do bão số 3;
- Tài liệu đánh giá tác động môi trường: Văn bản số 17/UBND ngày 21/3/2025 của Uỷ ban nhân dân xã Đạp Thanh về việc xác nhận Hồ sơ đăng ký môi trường của dự án Xây dựng cầu thay thế cầu treo Làng Lốc – Làng Dạ, xã Thanh Lâm bị sập do bão số 3;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ngày 22/5/2025 của Ban Quản lý dự án đầu tư xây dựng huyện Ba Chẽ</t>
  </si>
  <si>
    <t xml:space="preserve">  - Văn bản đề nghị chuyển mục đích sử dụng rừng: Văn bản số 3969/TUB-ĐTM ngày 22/5/2025 của Công ty Than Uông Bí-TKV.
 - Văn bản pháp lý: Quyết định số 111/QĐ-UBND ngày 09/01/2024 của UBND tỉnh Quảng Ninh “V/v Quyết định chấp thuận chủ trương đầu tư đồng thời chấp nhà đầu tư Dự án Khai thác hầm lò khu Tân Yên-Mỏ Đông Tràng Bạch, thành phố Đông Triều, tỉnh Quảng Ninh”.Quyết định số 217/QĐ-UBND ngày 18/3/2014 của UBND huyện Đông Triều “V/v Phê duyệt Quy hoạch chi tiết xây dựng tỷ lệ 1/500 Mặt bằng sân công nghiệp +15 phục vụ Dự án Khai thác hầm lò khu Tân Yên-Mỏ Đông Tràng Bạch tại xã Hồng Thái Đông, huyện Đông Triều”; Quyết định số 3173/QĐ-UBND ngày 03/11/2023 của UBND thành phố Đông Triều “V/v Phê duyệt Quy hoạch chi tiết xây dựng tỷ lệ 1/500 các hạng mục thuộc Dự án Khai thác hầm lò Khu Tân Yên-Mỏ Đông Tràng Bạch tại xã Hồng Thái Đông, thành phố Đông Triều”; Quyết định số 6225/QĐ-UBND ngày 06/11/2023 của UBND thành phố Uông Bí “V/v Phê duyệt Quy hoạch chi tiết xây dựng tỷ lệ 1/500 một phần mặt bằng tuyến điện 35kV thuộc Dự án Khai thác hầm lò khu Tân Yên-Mỏ Đông Tràng Bạch”; 
- Tài liệu đánh giá tác động môi trường: Quyết định số 3355/QĐ-BTNMT ngày 21/10/2024 của Bộ Tài nguyên và Môi trường về việc phê duyệt kết quả thẩm định báo cáo đánh giá tác động môi trường của Dự án “Khai thác hầm lò khu Tân Yên-Mỏ Đông Tràng Bạch”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3968/TUB-ĐTM ngày 22/5/2025 của Công ty Than Uông Bí-TKV</t>
  </si>
  <si>
    <t xml:space="preserve">  - Văn bản đề nghị chuyển mục đích sử dụng rừng: Văn bản số 688/BGT&amp;NN-ĐHA ngày 30/5/2025 của Ban Quản lý dự án đầu tư xây dựng công trình Giao thông và Nông nghiệp tỉnh Quảng Ninh;
 - Văn bản pháp lý: Nghị quyết số 229/NQ-HĐND ngày 05/11/2024 của HĐND tỉnh Quảng Ninh  về việc phê duyệt chủ trương đầu tư Dự án Cải tạo, nâng cấp đường tỉnh 327 (đoạn từ đường trục chính thành phố Đông Triều đến ngã tư Nam Mẫu, thành phố Uông Bí; Quyết định số 3950/QĐ-UBND ngày 28/5/2025 của UBND thành phố Đông Triều về việc phê duyệt Quy hoạch chi tiết mặt bằng tuyến tỷ lệ 1/500 của Dự án Cải tạo, nâng cấp đường tỉnh 327 (đoạn từ đường trục chính thành phố Đông Triều đến ngã tư Nam Mẫu, thành phố Uông Bí) Đoạn qua địa phận thành phố Đông Triều; Quyết định số 2932/QĐ-UBND ngày 15/5/2025 của UBND thành phố Uông Bí về việc phê duyệt Quy hoạch chi tiết mặt bằng tuyến tỷ lệ 1/500 của Dự án Cải tạo, nâng cấp đường tỉnh 327 (đoạn từ đường trục chính thành phố Đông Triều đến ngã tư Nam Mẫu, thành phố Uông Bí)-Đoạn qua địa phận thành phố Uông Bí;
- Tài liệu đánh giá tác động môi trường: Báo cáo đánh giá tác động môi trường kèm theo Thông báo số 3466/SNN&amp;MT-BVMT của Sở Nông nghiệp và Môi trường ngày 28/5/2025 về việc thông báo kết quả thẩm định báo cáo ĐTM của dự án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689/BGT&amp;NN-ĐHA ngày 30/5/2025 của Ban Quản lý dự án đầu tư xây dựng công trình Giao thông và Nông nghiệp;</t>
  </si>
  <si>
    <r>
      <t xml:space="preserve">- Văn bản đề nghị chuyển mục đích sử dụng rừng: Văn bản số 1674/UBND-TNMT ngày 22/5/2025 của UBND thành phố Cẩm Phả.
- Căn cứ pháp lý: Quyết định số 1244/QĐ-UBND ngày 23/4/2025 của UBND tỉnh về việc phê duyệt chủ trương đầu tư các dự án hoàn trả đất quốc phòng để thực hiện các dự án đầu tư công vốn ngân sách tỉnh; Quyết định số 1285/QĐ-UBND ngày 26/4/2025 của UBND tỉnh  về việc phê duyệt Báo cáo kinh tế - kỹ thuật dự án Hoàn trả đất Quốc phòng tại khoảnh 7A, phường Quang Hanh, thành phố Cẩm Phả;
- Tài liệu đánh giá tác động môi trường: </t>
    </r>
    <r>
      <rPr>
        <sz val="13"/>
        <color rgb="FF0000FF"/>
        <rFont val="Times New Roman"/>
        <family val="1"/>
      </rPr>
      <t>Văn bản số 2586/SNN&amp;MT-BVMT ngày 09/5/2025 của Sở Nông nghiệp và Môi trường v/v hướng dẫn thực hiện thủ tục môi trường đối với Dự án Hoàn trả đất Quốc phòng tại khu 7A, phường Quang Hanh, thành phố Cẩm Phả.</t>
    </r>
    <r>
      <rPr>
        <sz val="13"/>
        <color theme="1"/>
        <rFont val="Times New Roman"/>
        <family val="1"/>
      </rPr>
      <t xml:space="preserve">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1675/UBND-TNMT ngày 22/5/2025 của UBND thành phố Cẩm Phả</t>
    </r>
  </si>
  <si>
    <r>
      <t xml:space="preserve">  - Văn bản đề nghị chuyển mục đích sử dụng rừng: Văn bản số 286.2/2025/VGR-PTDA ngày 26/5/2025 của Tập đoàn Vingroup – Công ty CP.
 - Văn bản pháp lý: Văn bản số 1584/UBND-XDMT ngày 22/5/2025 của UBND tỉnh về việc lập báo cáo nghiên cứu khả thi dự án Công viên công cộng tại các phường Đại Yên, Hà Khẩu, thành phố Hạ Long; Quyết định số 1696/QĐ-UBND ngày 30/5/2025 của Uỷ ban nhân dân tỉnh điều chỉnh cục bộ Quy hoạch phân khu tỷ lệ 1/2.000 Phân khu 7 thuộc phướng: Hà Khẩu, Việt Hưng, Đại Yên, thành phố Hạ Long; </t>
    </r>
    <r>
      <rPr>
        <sz val="13"/>
        <color rgb="FF0000FF"/>
        <rFont val="Times New Roman"/>
        <family val="1"/>
      </rPr>
      <t>Quyết định số 5616/QĐ-UBND ngày 09/6/2025 của Uỷ ban nhân dân thành phố V/v phê duyệt Quy hoạch chi tiết tỷ lệ 1/500 Công viên công cộng tại các phường Đại Yên, Hà Khẩu, thành phố Hạ Long;</t>
    </r>
    <r>
      <rPr>
        <sz val="13"/>
        <rFont val="Times New Roman"/>
        <family val="1"/>
      </rPr>
      <t xml:space="preserve">
- Tài liệu đánh giá tác động môi trường: Báo cáo đánh giá sơ bộ tác động môi trường.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286.1/2025/VGR-PTDA ngày 26/5/2025 của Tập đoàn Vingroup – Công ty CP.</t>
    </r>
  </si>
  <si>
    <t>Thị xã Quảng Yên 
(03 Dự án, công trình)</t>
  </si>
  <si>
    <t>Thành phố Móng Cái 
(01 Dự án, công trình)</t>
  </si>
  <si>
    <r>
      <t xml:space="preserve"> - Văn bản đề nghị chuyển mục đích sử dụng rừng: Văn bản số 24/2025/TS-PTDA ngày 15/5/2025 của Công ty cổ phần đầu tư xây dựng Thái Sơn.
 - Văn bản pháp lý: Quyết định số 1399/QĐ-UBND ngày 08/5/2025 của UBND tỉnh Quảng Ninh v/v quyết định chấp thuận chủ trương đầu tư đồng thời chấp thuận nhà đầu tư; </t>
    </r>
    <r>
      <rPr>
        <sz val="13"/>
        <color rgb="FF0000FF"/>
        <rFont val="Times New Roman"/>
        <family val="1"/>
      </rPr>
      <t>Quyết định số 2280/QĐ-UBND ngày 09/6/2025 của UBND Thành phố Cẩm Phả V/v phê duyệt quy hoạch chi tiết tỷ lệ 1/500;</t>
    </r>
    <r>
      <rPr>
        <sz val="13"/>
        <rFont val="Times New Roman"/>
        <family val="1"/>
      </rPr>
      <t xml:space="preserve">
- Tài liệu đánh giá tác động môi trường: Báo cáo đánh giá sơ bộ tác động môi trường.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25/2025/TS-PTDA ngày 15/5/2025 của Công ty Cổ phần đầu tư xây dựng Thái Sơn </t>
    </r>
  </si>
  <si>
    <r>
      <t xml:space="preserve">  - Văn bản đề nghị chuyển mục đích sử dụng rừng: Văn bản số 17/HLB-DA ngày 30/5/2025 của Công ty cổ phần đầu tư sân Golf Hạ Long Bay.
 - Văn bản pháp lý: </t>
    </r>
    <r>
      <rPr>
        <sz val="13"/>
        <color rgb="FF0000FF"/>
        <rFont val="Times New Roman"/>
        <family val="1"/>
      </rPr>
      <t>Quyết định số 1828/QĐ-UBND ngày 04/6/2025 của UBND tỉnh Quảng Ninh v/v quyết định chấp thuận chủ trương đầu tư đồng thời với chấp thuận nhà đầu tư; Quyết định số 3368/QĐ-UBND ngày 09/6/2025 của UBND Thành phố Uông Bí V/v phê duyệt quy hoạch chi tiết xây dựng tỷ lệ 1/500;</t>
    </r>
    <r>
      <rPr>
        <sz val="13"/>
        <rFont val="Times New Roman"/>
        <family val="1"/>
      </rPr>
      <t xml:space="preserve">
- Tài liệu đánh giá tác động môi trường: Báo cáo đánh giá </t>
    </r>
    <r>
      <rPr>
        <sz val="13"/>
        <color rgb="FF0000FF"/>
        <rFont val="Times New Roman"/>
        <family val="1"/>
      </rPr>
      <t>sơ bộ</t>
    </r>
    <r>
      <rPr>
        <sz val="13"/>
        <rFont val="Times New Roman"/>
        <family val="1"/>
      </rPr>
      <t xml:space="preserve"> tác động môi trường Dự án Đầu tư xây dựng sân Golf Uông Bí tại phường Phương Đông, thành phố Uông Bí.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18/HLB-DA ngày 30/5/2025 của Công ty cổ phần đầu tư sân Golf Hạ Long Bay.</t>
    </r>
  </si>
  <si>
    <t>- Văn bản đề nghị chuyển mục đích sử dụng rừng: Văn bản số 912/TVD-ĐTM ngày 29/4/2025 của Công ty cổ phần Than Vàng Danh-Vinacomin.
- Căn cứ pháp lý: Quyết định số 3413/QĐ-UBND ngày 25/11/2024 của UBND tỉnh  chấp thuận chủ trương đầu tư, đồng thời chấp thuận nhà đầu tư Dự án khai thác hầm lò xuống sâu dưới mức -175, mỏ than Vàng Danh; Quyết định số 2377/QĐ-UBND ngày 09/4/2025 của UBND thành phố Uông Bí, V/v phê duyệt Quy hoạch chi tiết xây dựng tỷ lệ 1/500 Dự án khai thác hầm lò xuống sâu dưới mức -175, mỏ than Vàng Danh tại phường Vàng Danh, thành phố Uông Bí, tỉnh Quảng Ninh; 
- Tài liệu đánh giá tác động môi trường: Báo cáo đánh giá sơ bộ tác động môi trường Dự án khai thác hầm lò xuống sâu dưới mức -175, mỏ than Vàng Danh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932/TVD-ĐTM ngày 29/4/2025 của Công Ty Cổ phần Than Vàng Danh-Vinacomin</t>
  </si>
  <si>
    <r>
      <t>- Văn bản đề nghị chuyển mục đích sử dụng rừng: Văn bản số 988/QNC-KAM ngày 12/5/2025 của Công ty cổ phần xi măng và xây dựng Quảng Ninh; 
- Căn cứ pháp lý: Quyết định số 862/QĐ-UBND ngày 21/3/2025 của UBND tỉnh quyết định chấp thuận chủ trương đầu tư đồng thời chấp thuận nhà đầu tư Dự án đầu tư khai thác mỏ đá sét làm nguyên liệu xi măng tại Núi Na 2, xã Sông Khoai và phường Đông Mai, thị xã Quảng Yên; Quyết định số 373/QĐ-UBND ngày 02/02/2016 của UBND tỉnh về việc phê duyệt Quy hoạch chi tiết xây dựng tỷ lệ 1/500 Khu khai thác mỏ đá sét làm nguyên liệu sản xuất xi măng tại Núi Na 2, xã Sông Khoai và phường Đông Mai, thị xã Quảng Yên; Quyết định số 10924/QĐ-UBND ngày 27/6/2023 của UBND thị xã Quảng Yên về việc phê duyệt điều chỉnh Quy hoạch chi tiết xây dựng tỷ lệ 1/500 Tuyến đường vào khu khai thác mỏ đá sét làm nguyên liệu sản xuất xi măng tại Núi Na 2, xã Sông Khoai và phường Đông Mai, thị xã Quảng Yên; 
- Tài liệu đánh giá tác động môi trường: Q</t>
    </r>
    <r>
      <rPr>
        <sz val="13"/>
        <color rgb="FF0000FF"/>
        <rFont val="Times New Roman"/>
        <family val="1"/>
      </rPr>
      <t xml:space="preserve">uyết định số 2170/QĐ-UBND ngày 29/9/2014 của UBND tỉnh Quảng Ninh V/v phê duyệt báo cáo đánh giá tác động môi trường; </t>
    </r>
    <r>
      <rPr>
        <sz val="13"/>
        <color theme="1"/>
        <rFont val="Times New Roman"/>
        <family val="1"/>
      </rPr>
      <t>Giấy phép môi trường số 3563/GPMT-UBND ngày 17/11/2023 của UBND tỉnh Quảng Ninh cấp phép cho Công ty cổ phần Xi măng và Xây dựng Quảng Ninh được thực hiện các hoạt động bảo vệ môi trường của Cơ sở Mỏ đá sét Núi Na 2, tại xã Sông Khoai và phường Đông Mai, thị xã Quảng Yên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989/QNC-KAM ngày 12/5/2025 của Công ty cổ phần xi măng và xây dựng Quảng Ninh</t>
    </r>
  </si>
  <si>
    <t>- Văn bản đề nghị chuyển mục đích sử dụng rừng: Văn bản số 1189/UBND-TPQĐ ngày 12/5/2025 của Ủy ban nhân dân thị xã Quảng Yên; 
- Căn cứ pháp lý: Quyết định số 1244/QĐ-UBND ngày 23/4/2025 của UBND tỉnh về việc phê duyệt chủ trương đầu tư các dự án hoàn trả đất quốc phòng để thực hiện các dự án đầu tư công vốn ngân sách tỉnh; Quyết định số 1061/QĐ-UBND ngày 26/5/2014 của UBND tỉnh  về việc phê duyệt Quy hoạch chi tiết xây dựng tỷ lệ 1/500 Trận địa tên lửa Tiểu đoàn 83 (thuộc trung đoàn 238, Sư đoàn 363, Quân chủng Phòng không – Không quân) tại khu vực núi Trũng Lều, xóm Vườn Chay, xã Tiền An, thị xã Quảng Yên;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1190/UBND-TPQĐ ngày 12/5/2025  của Ủy ban nhân dân thị xã Quảng Yên</t>
  </si>
  <si>
    <r>
      <t xml:space="preserve">- Văn bản đề nghị chuyển mục đích sử dụng rừng: Văn bản số 31/2025/BTPIZ-PD ngày 12/5/2025 của Công ty cổ phần Khu Công nghiệp Bắc Tiền Phong.
- Căn cứ pháp lý: Quyết định số 1792/QĐ-TTg ngày 16/09/2016 của Thủ tướng chính phủ về việc chấp thuận chủ trương đầu tư dự án phát triển Tổ hợp cảng biển và khu công nghiệp tại khu vực Đầm Nhà Mạc, thị xã Quảng Yên, tỉnh Quảng Ninh; </t>
    </r>
    <r>
      <rPr>
        <sz val="13"/>
        <color rgb="FF0000FF"/>
        <rFont val="Times New Roman"/>
        <family val="1"/>
      </rPr>
      <t xml:space="preserve">Giấy chứng nhận đăng ký đầu tư số 2115200632 thay đổi lần thứ tư ngày 25/3/2024 của Ban Quản lý khu kinh tế Quảng Ninh; Quyết định số 609/QĐ-UBND ngày 8/3/2016 của UBND tỉnh V/v phê duyệt Quy hoạch phân khu tỷ lệ 1/2000 Tổ hợp cảng biển và khu công nghiệp tại khu vực Đầm Nhà Mạc, thị xã Quảng Yên; Quyết định số 4350/QĐ-UBND ngày 06/11/2017 của UBND tỉnh V/v phê duyệt điều chỉnh cục bộ Quy hoạch phân khu tỷ lệ 1/2000 Tổ hợp cảng biển và khu công nghiệp tại khu vực Đầm Nhà Mạc, thị xã Quảng Yên; Quyết định số 18/QĐ-UBND ngày 05/01/2023 của UBND tỉnh V/v phê duyệt điều chỉnh cục bộ Quy hoạch phân khu tỷ lệ 1/2000 Tổ hợp cảng biển và khu công nghiệp tại khu vực Đầm Nhà Mạc, thị xã Quảng Yên; </t>
    </r>
    <r>
      <rPr>
        <sz val="13"/>
        <color theme="1"/>
        <rFont val="Times New Roman"/>
        <family val="1"/>
      </rPr>
      <t>Văn bản số 762/ĐĐ-QLĐĐ ngày 06/9/2023 của Cục Quản lý đê điều và Phòng, chống thiên tai V/v chấp thuận cấp phép thi công xây dựng cống tiêu qua đê Hà Nam, thị xã Quảng Yên, tỉnh Quảng Ninh;  Quyết định 3978/QĐ-UBND ngày 21/12/2023 của UBND tỉnh cấp phép xây dựng 02 cống tiêu thoát nước qua đê Hà Nam, thuộc Dự án Tổ hợp cảng biển và Khu công nghiệp tại Đầm Nhà Mạc, thị xã Quảng Yên, tỉnh Quảng Ninh; Văn bản số 1978/BNN-ĐĐ ngày 19/3/2024 của Bộ Nông nghiệp và PTNT v/v điều chỉnh vị trí cắt xẻ đê để thi công 02 cống qua đê Hà Nam, tỉnh Quảng Ninh; Quyết định số 1096/QĐ-UBND ngày 10/4/2024 của UBND tỉnh V/v điều chỉnh vị trí cắt xẻ đê thi công xây dựng 02 cống tiêu thoát nước qua đê Hà Nam, thuộc Dự án Tổ hợp cảng biển và Khu công nghiệp tại Đầm Nhà Mạc, thị xã Quảng Yên, tỉnh Quảng Ninh;
- Tài liệu về đánh giá tác động môi trường của dự án: Quyết định số  305/QĐ-BTNMT ngày 01/02/2019 của Bộ Tài nguyên và Môi trường về việc phê duyệt báo cáo đánh giá tác động môi trường của Dự án
- Báo cáo thuyết minh, bản đồ hiện trạng rừng, kết quả điều tra rừng khu vực đề nghị quyết định chủ trương chuyển mục đích sử dụng rừng (diện tích rừng, trữ lượng rừng): Báo cáo thuyết minh và bản đồ điều tra hiện trạng rừng tỷ lệ 1/5.000 trong phạm vi thực hiện Dự án.
- Văn bản cam kết thực hiện nghĩa vụ trồng rừng thay thế: Văn bản số 32/2025/BTPIZ-PD ngày 12/5/2025 của Công ty Cổ phần Khu Công nghiệp Bắc Tiền Phong</t>
    </r>
  </si>
  <si>
    <r>
      <t xml:space="preserve">- Văn bản đề nghị chuyển mục đích sử dụng rừng: Văn bản số 1276/ĐN-UBND ngày 16/5/2025 của UBND thành phố Móng Cái.
- Căn cứ pháp lý: Quyết định số 1244/QĐ-UBND ngày 23/4/2025 của UBND tỉnh về việc phê duyệt chủ trương đầu tư các dự án hoàn trả đất quốc phòng để thực hiện các dự án đầu tư công vốn ngân sách tỉnh; Quyết định 4034/QĐ-UBND ngày 29/7/2024 của UBND tỉnh về việc phê duyệt Quy hoạch tổng mặt bằng sử dụng đất Khu đất cấp bù, đổi diện tích đất quốc phòng bị ảnh hưởng để thực hiện Dự án cải tạo, nâng cấp tỉnh lộ 341 từ Khu kinh tế của khẩu Móng Cái đến Khu kinh tế của khẩu Bắc Phong Sinh, huyện Hải Hà (giai đoạn 1) tại xã Bắc Sơn, thành phố Móng Cái; Văn bản số 9223/BQP-TM ngày 08/8/2017 của Bộ Quốc phòng, về việc chuyển giao đất quốc phòng để thực hiện Dự án: Cải tạo, nâng cấp tỉnh lộ 341 từ Khu kinh tế của khẩu Móng Cái đến Khu kinh tế cửa khẩu Bắc Phong Sinh, huyện Hải Hà - Giai đoạn 1
- Tài liệu đánh giá tác động môi trường: Văn bản số 1290/TB-UBND ngày 16/5/2025 của UBND thành phố Móng Cái về việc đăng ký môi trường cho Dự án hoán đổi đất quốc phòng tại xã Bắc Sơn, thành phố Móng Cái; </t>
    </r>
    <r>
      <rPr>
        <sz val="13"/>
        <color rgb="FF0000FF"/>
        <rFont val="Times New Roman"/>
        <family val="1"/>
      </rPr>
      <t>Văn bản số 184/CV-UBND ngày 23/5/2025 của UBND xã Bắc Sơn V/v tiếp nhận đăng ký môi trường;</t>
    </r>
    <r>
      <rPr>
        <sz val="13"/>
        <color theme="1"/>
        <rFont val="Times New Roman"/>
        <family val="1"/>
      </rPr>
      <t xml:space="preserve">
- Báo cáo thuyết minh, bản đồ hiện trạng rừng (tỷ lệ bản đồ 1/5.000), kết quả điều tra rừng khu vực đề nghị quyết định chủ trương chuyển mục đích sử dụng rừng Dự án
- Văn bản cam kết thực hiện nghĩa vụ trồng rừng thay thế: Văn bản số 1275/VB-UBND ngày 16/5/2025 của UBND thành phố Móng Cái</t>
    </r>
  </si>
  <si>
    <t>Huyện Tiên Yên
(14 Dự án, công trình)</t>
  </si>
  <si>
    <t>Huyện Ba Chẽ
(01 Dự án, công trình)</t>
  </si>
  <si>
    <t>- Văn bản đề nghị chuyển mục đích sử dụng rừng: Văn bản số 627/BGT&amp;NN-ĐHDA3 ngày 27/5/2025 Ban Quản lý dự án đầu tư xây dựng công trình giao thông và Nông nghiệp tỉnh Quảng Ninh;
- Căn cứ pháp lý: Nghị quyết số 102/NQ-HĐND ngày 09/7/2022 của Hội đồng nhân dân tỉnh Quảng Ninh về phê duyệt chủ trương đầu tư một số dự án đầu tư công vốn ngân sách tỉnh Quảng Ninh; Quyết định số 3568/QĐ-UBND ngày 06/12/2022 Ủy ban nhân dân tỉnh về việc phê duyệt dự án; Quyết định số 276/QĐ-UBND ngày 04/02/2025 của Ủy ban nhân dân thành phố Cẩm Phả về việc phê duyệt điều chỉnh Quy hoạch chi tiết tỷ lệ 1/500 mặt bằng tuyến (đoạn thuộc địa phận thành phố Cẩm Phả) dự án Cải tạo, nâng cấp Quốc lộ 279 đoạn từ Km0+00 đến Km8+600); Quyết định số 1736/QĐ-UBND ngày 05/3/2025 của Ủy ban nhân dân thành phố Hạ Long về việc phê duyệt điều chỉnh ranh giới Mặt bằng thực hiện dự án Cải tạo, nâng cấp Quốc lộ 279 đoạn từ Km0+00 đến Km8+600.
- Tài liệu về đánh giá tác động môi trường của dự án theo quy định của pháp luật về bảo vệ môi trường, đầu tư, đầu tư công: Quyết định số 2237/QĐ-UBND ngày 07/8/2023 của Ủy ban nhân dân tỉnh về việc phê duyệt kết quả thẩm định báo cáo đánh giá tác động môi trường của dự án
- Báo cáo thuyết minh, bản đồ hiện trạng rừng, kết quả điều tra rừng khu vực đề nghị quyết định chủ trương chuyển mục đích sử dụng rừng (diện tích rừng, trữ lượng rừng): Báo cáo thuyết minh và bản đồ điều tra hiện trạng rừng tỷ lệ 1/5.000 trong phạm vi thực hiện Dự án.
- Văn bản cam kết thực hiện nghĩa vụ trồng rừng thay thế: Văn bản số 626/BGT&amp;NN-ĐHDA3 ngày 27/5/2025 Ban Quản lý dự án đầu tư xây dựng công trình giao thông và Nông nghiệp tỉnh Quảng Ninh</t>
  </si>
  <si>
    <t>(Kèm theo Nghị quyết số: 275/NQ-HĐND ngày 12 tháng 6 năm  2025 của Hội đồng nhân dân tỉnh Quảng Ninh)</t>
  </si>
  <si>
    <t>(Kèm theo Nghị quyết số 275/NQ-HĐND ngày  12  tháng  6 năm 2025 của Hội đồng nhân dân tỉnh Quảng Ninh)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</si>
</sst>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00"/>
    <numFmt numFmtId="165" formatCode="#,##0.0000"/>
    <numFmt numFmtId="166" formatCode="0.000"/>
    <numFmt numFmtId="167" formatCode="0.0000"/>
  </numFmts>
  <fonts count="19" x14ac:knownFonts="1">
    <font>
      <sz val="11"/>
      <color theme="1"/>
      <name val="Calibri"/>
      <family val="2"/>
      <scheme val="minor"/>
    </font>
    <font>
      <sz val="12"/>
      <name val="Times New Roman"/>
      <family val="1"/>
    </font>
    <font>
      <sz val="13"/>
      <name val="Times New Roman"/>
      <family val="1"/>
    </font>
    <font>
      <b/>
      <sz val="13"/>
      <name val="Times New Roman"/>
      <family val="1"/>
    </font>
    <font>
      <i/>
      <sz val="13"/>
      <name val="Times New Roman"/>
      <family val="1"/>
    </font>
    <font>
      <sz val="8"/>
      <name val="Calibri"/>
      <family val="2"/>
    </font>
    <font>
      <b/>
      <sz val="14"/>
      <name val="Times New Roman"/>
      <family val="1"/>
    </font>
    <font>
      <i/>
      <sz val="15"/>
      <name val="Times New Roman"/>
      <family val="1"/>
    </font>
    <font>
      <b/>
      <sz val="12"/>
      <name val="Times New Roman"/>
      <family val="1"/>
    </font>
    <font>
      <sz val="11"/>
      <color theme="1"/>
      <name val="Calibri"/>
      <family val="2"/>
      <scheme val="minor"/>
    </font>
    <font>
      <sz val="12"/>
      <color theme="1"/>
      <name val="Times New Roman"/>
      <family val="1"/>
    </font>
    <font>
      <b/>
      <sz val="12"/>
      <color theme="1"/>
      <name val="Times New Roman"/>
      <family val="1"/>
    </font>
    <font>
      <i/>
      <sz val="12"/>
      <name val="Times New Roman"/>
      <family val="1"/>
    </font>
    <font>
      <sz val="13"/>
      <color rgb="FF0000FF"/>
      <name val="Times New Roman"/>
      <family val="1"/>
    </font>
    <font>
      <sz val="13"/>
      <color rgb="FF000000"/>
      <name val="Times New Roman"/>
      <family val="1"/>
    </font>
    <font>
      <sz val="13"/>
      <color theme="1"/>
      <name val="Times New Roman"/>
      <family val="1"/>
    </font>
    <font>
      <b/>
      <sz val="13"/>
      <color theme="1"/>
      <name val="Times New Roman"/>
      <family val="1"/>
    </font>
    <font>
      <i/>
      <sz val="16"/>
      <name val="Times New Roman"/>
      <family val="1"/>
    </font>
    <font>
      <b/>
      <sz val="15"/>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9" fillId="0" borderId="0" applyFont="0" applyFill="0" applyBorder="0" applyAlignment="0" applyProtection="0"/>
    <xf numFmtId="0" fontId="1" fillId="0" borderId="0"/>
    <xf numFmtId="0" fontId="1" fillId="0" borderId="0"/>
  </cellStyleXfs>
  <cellXfs count="78">
    <xf numFmtId="0" fontId="0" fillId="0" borderId="0" xfId="0"/>
    <xf numFmtId="0" fontId="2" fillId="0" borderId="0" xfId="0" applyFont="1" applyAlignment="1">
      <alignment wrapText="1"/>
    </xf>
    <xf numFmtId="0" fontId="3" fillId="0" borderId="0" xfId="0" applyFont="1" applyAlignment="1">
      <alignment wrapText="1"/>
    </xf>
    <xf numFmtId="0" fontId="2" fillId="0" borderId="0" xfId="0" applyFont="1"/>
    <xf numFmtId="0" fontId="2" fillId="0" borderId="0" xfId="0" applyFont="1" applyAlignment="1">
      <alignment horizontal="center" vertical="center"/>
    </xf>
    <xf numFmtId="4" fontId="8"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xf>
    <xf numFmtId="0" fontId="10" fillId="0" borderId="1" xfId="0" quotePrefix="1" applyFont="1" applyBorder="1" applyAlignment="1">
      <alignment horizontal="left" vertical="center" wrapText="1"/>
    </xf>
    <xf numFmtId="0" fontId="1" fillId="0" borderId="1" xfId="0" applyFont="1" applyBorder="1"/>
    <xf numFmtId="164" fontId="8" fillId="0" borderId="1" xfId="0" applyNumberFormat="1" applyFont="1" applyBorder="1" applyAlignment="1">
      <alignment horizontal="center" vertical="center"/>
    </xf>
    <xf numFmtId="0" fontId="8" fillId="0" borderId="1" xfId="0" applyFont="1" applyBorder="1"/>
    <xf numFmtId="164" fontId="1" fillId="0" borderId="1" xfId="0" applyNumberFormat="1" applyFont="1" applyBorder="1" applyAlignment="1">
      <alignment horizontal="center" vertical="center"/>
    </xf>
    <xf numFmtId="0" fontId="4" fillId="2" borderId="2" xfId="0" applyFont="1" applyFill="1" applyBorder="1" applyAlignment="1">
      <alignment horizontal="center" vertical="top" wrapText="1"/>
    </xf>
    <xf numFmtId="0" fontId="11"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4" fontId="1" fillId="3"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 fillId="0" borderId="0" xfId="0" applyFont="1" applyAlignment="1">
      <alignment vertical="center" wrapText="1"/>
    </xf>
    <xf numFmtId="0" fontId="8" fillId="0" borderId="0" xfId="0" applyFont="1" applyAlignment="1">
      <alignment vertical="center" wrapText="1"/>
    </xf>
    <xf numFmtId="0" fontId="8" fillId="2" borderId="1" xfId="0" applyFont="1" applyFill="1" applyBorder="1" applyAlignment="1">
      <alignment horizontal="left" vertical="center"/>
    </xf>
    <xf numFmtId="0" fontId="4"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2" fontId="2" fillId="3" borderId="1"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xf>
    <xf numFmtId="164" fontId="3" fillId="3" borderId="1" xfId="0" applyNumberFormat="1" applyFont="1" applyFill="1" applyBorder="1" applyAlignment="1">
      <alignment horizontal="center" vertical="center"/>
    </xf>
    <xf numFmtId="165" fontId="3" fillId="3" borderId="1" xfId="0" applyNumberFormat="1" applyFont="1" applyFill="1" applyBorder="1" applyAlignment="1">
      <alignment horizontal="center" vertical="center"/>
    </xf>
    <xf numFmtId="0" fontId="2" fillId="3" borderId="1" xfId="0" applyFont="1" applyFill="1" applyBorder="1" applyAlignment="1">
      <alignment horizontal="left" vertical="center" wrapText="1"/>
    </xf>
    <xf numFmtId="2" fontId="2" fillId="2" borderId="1"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165" fontId="3" fillId="2" borderId="1" xfId="0" applyNumberFormat="1" applyFont="1" applyFill="1" applyBorder="1" applyAlignment="1">
      <alignment horizontal="center" vertical="center"/>
    </xf>
    <xf numFmtId="0" fontId="2" fillId="2" borderId="1" xfId="0" quotePrefix="1" applyFont="1" applyFill="1" applyBorder="1" applyAlignment="1">
      <alignment horizontal="left" vertical="center" wrapText="1"/>
    </xf>
    <xf numFmtId="164" fontId="2" fillId="3" borderId="1" xfId="0" applyNumberFormat="1" applyFont="1" applyFill="1" applyBorder="1" applyAlignment="1">
      <alignment horizontal="center" vertical="center"/>
    </xf>
    <xf numFmtId="166" fontId="2" fillId="3" borderId="1"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4" fillId="0" borderId="1" xfId="0" applyFont="1" applyBorder="1" applyAlignment="1">
      <alignment horizontal="center" vertical="center" wrapText="1"/>
    </xf>
    <xf numFmtId="167" fontId="15" fillId="0" borderId="1" xfId="0" applyNumberFormat="1" applyFont="1" applyBorder="1" applyAlignment="1">
      <alignment horizontal="center" vertical="center" wrapText="1"/>
    </xf>
    <xf numFmtId="167" fontId="15" fillId="0" borderId="1" xfId="1" applyNumberFormat="1" applyFont="1" applyFill="1" applyBorder="1" applyAlignment="1">
      <alignment horizontal="center" vertical="center" wrapText="1"/>
    </xf>
    <xf numFmtId="0" fontId="15" fillId="0" borderId="1" xfId="0" quotePrefix="1" applyFont="1" applyBorder="1" applyAlignment="1">
      <alignment horizontal="left" vertical="center" wrapText="1"/>
    </xf>
    <xf numFmtId="167" fontId="16" fillId="0" borderId="1" xfId="1" applyNumberFormat="1" applyFont="1" applyFill="1" applyBorder="1" applyAlignment="1">
      <alignment horizontal="center" vertical="center" wrapText="1"/>
    </xf>
    <xf numFmtId="0" fontId="15" fillId="0" borderId="1" xfId="0" applyFont="1" applyBorder="1" applyAlignment="1">
      <alignment horizontal="center" vertical="center" wrapText="1"/>
    </xf>
    <xf numFmtId="167" fontId="15" fillId="0" borderId="1" xfId="0" applyNumberFormat="1" applyFont="1" applyBorder="1" applyAlignment="1">
      <alignment horizontal="center" vertical="center"/>
    </xf>
    <xf numFmtId="167"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18" fillId="2" borderId="0" xfId="0" applyFont="1" applyFill="1" applyAlignment="1">
      <alignment horizontal="center" vertical="center" wrapText="1"/>
    </xf>
    <xf numFmtId="0" fontId="17" fillId="2" borderId="0" xfId="0" applyFont="1" applyFill="1" applyBorder="1" applyAlignment="1">
      <alignment horizontal="center" vertical="top" wrapText="1"/>
    </xf>
    <xf numFmtId="0" fontId="8" fillId="2" borderId="1" xfId="0" applyFont="1" applyFill="1" applyBorder="1" applyAlignment="1">
      <alignment horizontal="center" vertical="center"/>
    </xf>
    <xf numFmtId="4" fontId="8" fillId="3"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4" fontId="8"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4" fontId="8" fillId="0" borderId="1" xfId="0" applyNumberFormat="1" applyFont="1" applyBorder="1" applyAlignment="1">
      <alignment horizontal="center"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6" fillId="0" borderId="0" xfId="0" applyFont="1" applyAlignment="1">
      <alignment horizontal="center" vertical="center" wrapText="1"/>
    </xf>
    <xf numFmtId="0" fontId="7" fillId="0" borderId="2" xfId="0" applyFont="1" applyBorder="1" applyAlignment="1">
      <alignment horizontal="center" vertical="top" wrapText="1"/>
    </xf>
    <xf numFmtId="0" fontId="8" fillId="0" borderId="1" xfId="0" applyFont="1" applyBorder="1" applyAlignment="1">
      <alignment horizontal="center" vertical="center"/>
    </xf>
    <xf numFmtId="4" fontId="8"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1" fillId="0" borderId="1" xfId="0" applyFont="1" applyBorder="1" applyAlignment="1">
      <alignment horizontal="center" vertical="center"/>
    </xf>
  </cellXfs>
  <cellStyles count="4">
    <cellStyle name="Comma" xfId="1" builtinId="3"/>
    <cellStyle name="Normal" xfId="0" builtinId="0"/>
    <cellStyle name="Normal 16 2" xfId="2"/>
    <cellStyle name="Normal 20" xfId="3"/>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1640625" defaultRowHeight="14.5" x14ac:dyDescent="0.3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view="pageBreakPreview" zoomScale="55" zoomScaleNormal="85" zoomScaleSheetLayoutView="55" workbookViewId="0">
      <pane xSplit="4" ySplit="6" topLeftCell="E32" activePane="bottomRight" state="frozen"/>
      <selection pane="topRight" activeCell="D1" sqref="D1"/>
      <selection pane="bottomLeft" activeCell="A6" sqref="A6"/>
      <selection pane="bottomRight" activeCell="L33" sqref="L33"/>
    </sheetView>
  </sheetViews>
  <sheetFormatPr defaultColWidth="14.453125" defaultRowHeight="16.5" x14ac:dyDescent="0.35"/>
  <cols>
    <col min="1" max="2" width="5.1796875" style="3" customWidth="1"/>
    <col min="3" max="3" width="23.7265625" style="4" customWidth="1"/>
    <col min="4" max="4" width="13.453125" style="3" customWidth="1"/>
    <col min="5" max="5" width="14.453125" style="3" customWidth="1"/>
    <col min="6" max="11" width="10.7265625" style="3" customWidth="1"/>
    <col min="12" max="12" width="124.90625" style="3" customWidth="1"/>
    <col min="13" max="13" width="22.453125" style="4" customWidth="1"/>
    <col min="14" max="16384" width="14.453125" style="3"/>
  </cols>
  <sheetData>
    <row r="1" spans="1:16" s="2" customFormat="1" ht="32.15" customHeight="1" x14ac:dyDescent="0.35">
      <c r="A1" s="61" t="s">
        <v>78</v>
      </c>
      <c r="B1" s="61"/>
      <c r="C1" s="61"/>
      <c r="D1" s="61"/>
      <c r="E1" s="61"/>
      <c r="F1" s="61"/>
      <c r="G1" s="61"/>
      <c r="H1" s="61"/>
      <c r="I1" s="61"/>
      <c r="J1" s="61"/>
      <c r="K1" s="61"/>
      <c r="L1" s="61"/>
      <c r="M1" s="61"/>
    </row>
    <row r="2" spans="1:16" s="1" customFormat="1" ht="25" customHeight="1" x14ac:dyDescent="0.35">
      <c r="A2" s="62" t="s">
        <v>112</v>
      </c>
      <c r="B2" s="62"/>
      <c r="C2" s="62"/>
      <c r="D2" s="62"/>
      <c r="E2" s="62"/>
      <c r="F2" s="62"/>
      <c r="G2" s="62"/>
      <c r="H2" s="62"/>
      <c r="I2" s="62"/>
      <c r="J2" s="62"/>
      <c r="K2" s="62"/>
      <c r="L2" s="62"/>
      <c r="M2" s="62"/>
    </row>
    <row r="3" spans="1:16" s="1" customFormat="1" ht="25" customHeight="1" x14ac:dyDescent="0.35">
      <c r="A3" s="14"/>
      <c r="B3" s="14"/>
      <c r="C3" s="27"/>
      <c r="D3" s="14"/>
      <c r="E3" s="14"/>
      <c r="F3" s="14"/>
      <c r="G3" s="14"/>
      <c r="H3" s="14"/>
      <c r="I3" s="14"/>
      <c r="J3" s="14"/>
      <c r="K3" s="14"/>
      <c r="L3" s="14"/>
      <c r="M3" s="16"/>
    </row>
    <row r="4" spans="1:16" s="24" customFormat="1" ht="40" customHeight="1" x14ac:dyDescent="0.35">
      <c r="A4" s="56" t="s">
        <v>8</v>
      </c>
      <c r="B4" s="56"/>
      <c r="C4" s="56" t="s">
        <v>0</v>
      </c>
      <c r="D4" s="56" t="s">
        <v>72</v>
      </c>
      <c r="E4" s="66" t="s">
        <v>74</v>
      </c>
      <c r="F4" s="64" t="s">
        <v>73</v>
      </c>
      <c r="G4" s="67"/>
      <c r="H4" s="67"/>
      <c r="I4" s="67"/>
      <c r="J4" s="67"/>
      <c r="K4" s="67"/>
      <c r="L4" s="56" t="s">
        <v>75</v>
      </c>
      <c r="M4" s="63" t="s">
        <v>1</v>
      </c>
    </row>
    <row r="5" spans="1:16" s="25" customFormat="1" ht="40" customHeight="1" x14ac:dyDescent="0.35">
      <c r="A5" s="56"/>
      <c r="B5" s="56"/>
      <c r="C5" s="56"/>
      <c r="D5" s="56"/>
      <c r="E5" s="66"/>
      <c r="F5" s="64" t="s">
        <v>2</v>
      </c>
      <c r="G5" s="65"/>
      <c r="H5" s="64" t="s">
        <v>3</v>
      </c>
      <c r="I5" s="65"/>
      <c r="J5" s="64" t="s">
        <v>4</v>
      </c>
      <c r="K5" s="65"/>
      <c r="L5" s="56"/>
      <c r="M5" s="63"/>
    </row>
    <row r="6" spans="1:16" s="25" customFormat="1" ht="40" customHeight="1" x14ac:dyDescent="0.35">
      <c r="A6" s="56"/>
      <c r="B6" s="56"/>
      <c r="C6" s="56"/>
      <c r="D6" s="56"/>
      <c r="E6" s="66"/>
      <c r="F6" s="17" t="s">
        <v>5</v>
      </c>
      <c r="G6" s="17" t="s">
        <v>6</v>
      </c>
      <c r="H6" s="17" t="s">
        <v>5</v>
      </c>
      <c r="I6" s="17" t="s">
        <v>6</v>
      </c>
      <c r="J6" s="17" t="s">
        <v>5</v>
      </c>
      <c r="K6" s="17" t="s">
        <v>6</v>
      </c>
      <c r="L6" s="56"/>
      <c r="M6" s="63"/>
    </row>
    <row r="7" spans="1:16" s="24" customFormat="1" ht="37.5" customHeight="1" x14ac:dyDescent="0.35">
      <c r="A7" s="56" t="s">
        <v>7</v>
      </c>
      <c r="B7" s="56"/>
      <c r="C7" s="56" t="s">
        <v>109</v>
      </c>
      <c r="D7" s="56"/>
      <c r="E7" s="18">
        <f t="shared" ref="E7:K7" si="0">SUM(E8:E21)</f>
        <v>37.963000000000001</v>
      </c>
      <c r="F7" s="18">
        <f t="shared" si="0"/>
        <v>0</v>
      </c>
      <c r="G7" s="18">
        <f t="shared" si="0"/>
        <v>11.542899999999999</v>
      </c>
      <c r="H7" s="18">
        <f t="shared" si="0"/>
        <v>0</v>
      </c>
      <c r="I7" s="18">
        <f t="shared" si="0"/>
        <v>1.3339000000000001</v>
      </c>
      <c r="J7" s="18">
        <f t="shared" si="0"/>
        <v>0</v>
      </c>
      <c r="K7" s="18">
        <f t="shared" si="0"/>
        <v>0</v>
      </c>
      <c r="L7" s="19"/>
      <c r="M7" s="26"/>
    </row>
    <row r="8" spans="1:16" s="21" customFormat="1" ht="312.75" customHeight="1" x14ac:dyDescent="0.35">
      <c r="A8" s="28">
        <v>1</v>
      </c>
      <c r="B8" s="28">
        <v>1</v>
      </c>
      <c r="C8" s="28" t="s">
        <v>22</v>
      </c>
      <c r="D8" s="29" t="s">
        <v>10</v>
      </c>
      <c r="E8" s="30">
        <v>1.73</v>
      </c>
      <c r="F8" s="31"/>
      <c r="G8" s="32">
        <v>0.13</v>
      </c>
      <c r="H8" s="33"/>
      <c r="I8" s="33"/>
      <c r="J8" s="34"/>
      <c r="K8" s="33"/>
      <c r="L8" s="35" t="s">
        <v>85</v>
      </c>
      <c r="M8" s="20"/>
    </row>
    <row r="9" spans="1:16" s="21" customFormat="1" ht="378.75" customHeight="1" x14ac:dyDescent="0.35">
      <c r="A9" s="28">
        <v>2</v>
      </c>
      <c r="B9" s="28">
        <v>2</v>
      </c>
      <c r="C9" s="28" t="s">
        <v>26</v>
      </c>
      <c r="D9" s="29" t="s">
        <v>25</v>
      </c>
      <c r="E9" s="30">
        <v>4.8</v>
      </c>
      <c r="F9" s="31"/>
      <c r="G9" s="32">
        <v>0.35</v>
      </c>
      <c r="H9" s="33"/>
      <c r="I9" s="33"/>
      <c r="J9" s="34"/>
      <c r="K9" s="33"/>
      <c r="L9" s="35" t="s">
        <v>84</v>
      </c>
      <c r="M9" s="20"/>
      <c r="P9" s="21" t="s">
        <v>31</v>
      </c>
    </row>
    <row r="10" spans="1:16" s="21" customFormat="1" ht="347.25" customHeight="1" x14ac:dyDescent="0.35">
      <c r="A10" s="28">
        <v>3</v>
      </c>
      <c r="B10" s="28">
        <v>3</v>
      </c>
      <c r="C10" s="28" t="s">
        <v>20</v>
      </c>
      <c r="D10" s="28" t="s">
        <v>10</v>
      </c>
      <c r="E10" s="36">
        <v>2.8</v>
      </c>
      <c r="F10" s="37"/>
      <c r="G10" s="38">
        <v>0.64</v>
      </c>
      <c r="H10" s="39"/>
      <c r="I10" s="39"/>
      <c r="J10" s="40"/>
      <c r="K10" s="39"/>
      <c r="L10" s="41" t="s">
        <v>83</v>
      </c>
      <c r="M10" s="20"/>
    </row>
    <row r="11" spans="1:16" s="21" customFormat="1" ht="339.75" customHeight="1" x14ac:dyDescent="0.35">
      <c r="A11" s="28">
        <v>4</v>
      </c>
      <c r="B11" s="28">
        <v>4</v>
      </c>
      <c r="C11" s="28" t="s">
        <v>16</v>
      </c>
      <c r="D11" s="29" t="s">
        <v>10</v>
      </c>
      <c r="E11" s="31">
        <v>2.8</v>
      </c>
      <c r="F11" s="31"/>
      <c r="G11" s="42">
        <v>1.74</v>
      </c>
      <c r="H11" s="33"/>
      <c r="I11" s="33"/>
      <c r="J11" s="34"/>
      <c r="K11" s="33"/>
      <c r="L11" s="35" t="s">
        <v>82</v>
      </c>
      <c r="M11" s="20"/>
    </row>
    <row r="12" spans="1:16" s="21" customFormat="1" ht="378" customHeight="1" x14ac:dyDescent="0.35">
      <c r="A12" s="28">
        <v>5</v>
      </c>
      <c r="B12" s="28">
        <v>5</v>
      </c>
      <c r="C12" s="28" t="s">
        <v>27</v>
      </c>
      <c r="D12" s="29" t="s">
        <v>14</v>
      </c>
      <c r="E12" s="43">
        <v>0.42299999999999999</v>
      </c>
      <c r="F12" s="31"/>
      <c r="G12" s="32">
        <v>0.02</v>
      </c>
      <c r="H12" s="33"/>
      <c r="I12" s="33"/>
      <c r="J12" s="34"/>
      <c r="K12" s="33"/>
      <c r="L12" s="35" t="s">
        <v>81</v>
      </c>
      <c r="M12" s="20"/>
    </row>
    <row r="13" spans="1:16" s="21" customFormat="1" ht="328.5" customHeight="1" x14ac:dyDescent="0.35">
      <c r="A13" s="28">
        <v>6</v>
      </c>
      <c r="B13" s="28">
        <v>6</v>
      </c>
      <c r="C13" s="28" t="s">
        <v>13</v>
      </c>
      <c r="D13" s="29" t="s">
        <v>14</v>
      </c>
      <c r="E13" s="31">
        <v>1.58</v>
      </c>
      <c r="F13" s="31"/>
      <c r="G13" s="42">
        <v>0.87</v>
      </c>
      <c r="H13" s="33"/>
      <c r="I13" s="33"/>
      <c r="J13" s="34"/>
      <c r="K13" s="33"/>
      <c r="L13" s="35" t="s">
        <v>86</v>
      </c>
      <c r="M13" s="20"/>
    </row>
    <row r="14" spans="1:16" s="21" customFormat="1" ht="318.75" customHeight="1" x14ac:dyDescent="0.35">
      <c r="A14" s="28">
        <v>7</v>
      </c>
      <c r="B14" s="28">
        <v>7</v>
      </c>
      <c r="C14" s="28" t="s">
        <v>19</v>
      </c>
      <c r="D14" s="29" t="s">
        <v>14</v>
      </c>
      <c r="E14" s="30">
        <v>2.46</v>
      </c>
      <c r="F14" s="31"/>
      <c r="G14" s="32">
        <v>0.64</v>
      </c>
      <c r="H14" s="33"/>
      <c r="I14" s="33"/>
      <c r="J14" s="34"/>
      <c r="K14" s="33"/>
      <c r="L14" s="35" t="s">
        <v>87</v>
      </c>
      <c r="M14" s="20"/>
    </row>
    <row r="15" spans="1:16" s="21" customFormat="1" ht="342.75" customHeight="1" x14ac:dyDescent="0.35">
      <c r="A15" s="28">
        <v>8</v>
      </c>
      <c r="B15" s="28">
        <v>8</v>
      </c>
      <c r="C15" s="28" t="s">
        <v>15</v>
      </c>
      <c r="D15" s="29" t="s">
        <v>9</v>
      </c>
      <c r="E15" s="31">
        <v>1.4</v>
      </c>
      <c r="F15" s="31"/>
      <c r="G15" s="42">
        <v>0.8</v>
      </c>
      <c r="H15" s="33"/>
      <c r="I15" s="33"/>
      <c r="J15" s="34"/>
      <c r="K15" s="33"/>
      <c r="L15" s="35" t="s">
        <v>88</v>
      </c>
      <c r="M15" s="20"/>
    </row>
    <row r="16" spans="1:16" s="21" customFormat="1" ht="351.75" customHeight="1" x14ac:dyDescent="0.35">
      <c r="A16" s="28">
        <v>9</v>
      </c>
      <c r="B16" s="28">
        <v>9</v>
      </c>
      <c r="C16" s="28" t="s">
        <v>24</v>
      </c>
      <c r="D16" s="29" t="s">
        <v>25</v>
      </c>
      <c r="E16" s="30">
        <v>2.0699999999999998</v>
      </c>
      <c r="F16" s="31"/>
      <c r="G16" s="42">
        <v>0.57399999999999995</v>
      </c>
      <c r="H16" s="33"/>
      <c r="I16" s="33"/>
      <c r="J16" s="34"/>
      <c r="K16" s="33"/>
      <c r="L16" s="35" t="s">
        <v>89</v>
      </c>
      <c r="M16" s="20"/>
    </row>
    <row r="17" spans="1:13" s="21" customFormat="1" ht="357" customHeight="1" x14ac:dyDescent="0.35">
      <c r="A17" s="28">
        <v>10</v>
      </c>
      <c r="B17" s="28">
        <v>10</v>
      </c>
      <c r="C17" s="28" t="s">
        <v>17</v>
      </c>
      <c r="D17" s="29" t="s">
        <v>10</v>
      </c>
      <c r="E17" s="31">
        <v>3.67</v>
      </c>
      <c r="F17" s="31"/>
      <c r="G17" s="42">
        <v>1.63</v>
      </c>
      <c r="H17" s="33"/>
      <c r="I17" s="33">
        <v>1.03</v>
      </c>
      <c r="J17" s="34"/>
      <c r="K17" s="33"/>
      <c r="L17" s="35" t="s">
        <v>90</v>
      </c>
      <c r="M17" s="20"/>
    </row>
    <row r="18" spans="1:13" s="21" customFormat="1" ht="330" customHeight="1" x14ac:dyDescent="0.35">
      <c r="A18" s="28">
        <v>11</v>
      </c>
      <c r="B18" s="28">
        <v>11</v>
      </c>
      <c r="C18" s="28" t="s">
        <v>11</v>
      </c>
      <c r="D18" s="29" t="s">
        <v>12</v>
      </c>
      <c r="E18" s="31">
        <v>1</v>
      </c>
      <c r="F18" s="31"/>
      <c r="G18" s="42">
        <v>0.18890000000000001</v>
      </c>
      <c r="H18" s="33"/>
      <c r="I18" s="42">
        <v>0.3039</v>
      </c>
      <c r="J18" s="34"/>
      <c r="K18" s="33"/>
      <c r="L18" s="35" t="s">
        <v>91</v>
      </c>
      <c r="M18" s="20"/>
    </row>
    <row r="19" spans="1:13" s="21" customFormat="1" ht="357" customHeight="1" x14ac:dyDescent="0.35">
      <c r="A19" s="28">
        <v>12</v>
      </c>
      <c r="B19" s="28">
        <v>12</v>
      </c>
      <c r="C19" s="28" t="s">
        <v>18</v>
      </c>
      <c r="D19" s="29" t="s">
        <v>10</v>
      </c>
      <c r="E19" s="31">
        <v>3.92</v>
      </c>
      <c r="F19" s="31"/>
      <c r="G19" s="42">
        <v>3.71</v>
      </c>
      <c r="H19" s="33"/>
      <c r="I19" s="33"/>
      <c r="J19" s="34"/>
      <c r="K19" s="33"/>
      <c r="L19" s="35" t="s">
        <v>92</v>
      </c>
      <c r="M19" s="20"/>
    </row>
    <row r="20" spans="1:13" s="21" customFormat="1" ht="327" customHeight="1" x14ac:dyDescent="0.35">
      <c r="A20" s="28">
        <v>13</v>
      </c>
      <c r="B20" s="28">
        <v>13</v>
      </c>
      <c r="C20" s="28" t="s">
        <v>21</v>
      </c>
      <c r="D20" s="29" t="s">
        <v>12</v>
      </c>
      <c r="E20" s="30">
        <v>7.52</v>
      </c>
      <c r="F20" s="31"/>
      <c r="G20" s="32">
        <v>0.08</v>
      </c>
      <c r="H20" s="33"/>
      <c r="I20" s="33"/>
      <c r="J20" s="34"/>
      <c r="K20" s="33"/>
      <c r="L20" s="35" t="s">
        <v>93</v>
      </c>
      <c r="M20" s="20"/>
    </row>
    <row r="21" spans="1:13" s="21" customFormat="1" ht="357.75" customHeight="1" x14ac:dyDescent="0.35">
      <c r="A21" s="28">
        <v>14</v>
      </c>
      <c r="B21" s="28">
        <v>14</v>
      </c>
      <c r="C21" s="28" t="s">
        <v>23</v>
      </c>
      <c r="D21" s="29" t="s">
        <v>14</v>
      </c>
      <c r="E21" s="30">
        <v>1.79</v>
      </c>
      <c r="F21" s="31"/>
      <c r="G21" s="32">
        <v>0.17</v>
      </c>
      <c r="H21" s="33"/>
      <c r="I21" s="33"/>
      <c r="J21" s="34"/>
      <c r="K21" s="33"/>
      <c r="L21" s="35" t="s">
        <v>94</v>
      </c>
      <c r="M21" s="20"/>
    </row>
    <row r="22" spans="1:13" s="24" customFormat="1" ht="37.5" customHeight="1" x14ac:dyDescent="0.35">
      <c r="A22" s="57" t="s">
        <v>28</v>
      </c>
      <c r="B22" s="57"/>
      <c r="C22" s="57" t="s">
        <v>110</v>
      </c>
      <c r="D22" s="57"/>
      <c r="E22" s="44">
        <f>E23</f>
        <v>0.88</v>
      </c>
      <c r="F22" s="44">
        <f t="shared" ref="F22:K22" si="1">F23</f>
        <v>0</v>
      </c>
      <c r="G22" s="44">
        <f t="shared" si="1"/>
        <v>0.12</v>
      </c>
      <c r="H22" s="44">
        <f t="shared" si="1"/>
        <v>0</v>
      </c>
      <c r="I22" s="44">
        <f t="shared" si="1"/>
        <v>0</v>
      </c>
      <c r="J22" s="44">
        <f t="shared" si="1"/>
        <v>0</v>
      </c>
      <c r="K22" s="44">
        <f t="shared" si="1"/>
        <v>0</v>
      </c>
      <c r="L22" s="45"/>
      <c r="M22" s="26"/>
    </row>
    <row r="23" spans="1:13" s="21" customFormat="1" ht="315.75" customHeight="1" x14ac:dyDescent="0.35">
      <c r="A23" s="28">
        <v>15</v>
      </c>
      <c r="B23" s="28">
        <v>1</v>
      </c>
      <c r="C23" s="28" t="s">
        <v>29</v>
      </c>
      <c r="D23" s="29" t="s">
        <v>30</v>
      </c>
      <c r="E23" s="30">
        <v>0.88</v>
      </c>
      <c r="F23" s="31"/>
      <c r="G23" s="32">
        <v>0.12</v>
      </c>
      <c r="H23" s="33"/>
      <c r="I23" s="33"/>
      <c r="J23" s="34"/>
      <c r="K23" s="33"/>
      <c r="L23" s="35" t="s">
        <v>95</v>
      </c>
      <c r="M23" s="20"/>
    </row>
    <row r="24" spans="1:13" s="24" customFormat="1" ht="51.75" customHeight="1" x14ac:dyDescent="0.35">
      <c r="A24" s="57" t="s">
        <v>37</v>
      </c>
      <c r="B24" s="57"/>
      <c r="C24" s="57" t="s">
        <v>54</v>
      </c>
      <c r="D24" s="57"/>
      <c r="E24" s="44">
        <f>E25+E26</f>
        <v>67.699999999999989</v>
      </c>
      <c r="F24" s="44">
        <f t="shared" ref="F24:K24" si="2">F25+F26</f>
        <v>0</v>
      </c>
      <c r="G24" s="44">
        <f t="shared" si="2"/>
        <v>13.48</v>
      </c>
      <c r="H24" s="44">
        <f t="shared" si="2"/>
        <v>0</v>
      </c>
      <c r="I24" s="44">
        <f t="shared" si="2"/>
        <v>4.1500000000000004</v>
      </c>
      <c r="J24" s="44">
        <f t="shared" si="2"/>
        <v>0</v>
      </c>
      <c r="K24" s="44">
        <f t="shared" si="2"/>
        <v>0</v>
      </c>
      <c r="L24" s="45"/>
      <c r="M24" s="26"/>
    </row>
    <row r="25" spans="1:13" s="21" customFormat="1" ht="382.5" customHeight="1" x14ac:dyDescent="0.35">
      <c r="A25" s="28">
        <v>16</v>
      </c>
      <c r="B25" s="28">
        <v>1</v>
      </c>
      <c r="C25" s="28" t="s">
        <v>32</v>
      </c>
      <c r="D25" s="29" t="s">
        <v>53</v>
      </c>
      <c r="E25" s="30">
        <v>27.33</v>
      </c>
      <c r="F25" s="31"/>
      <c r="G25" s="32">
        <v>13.27</v>
      </c>
      <c r="H25" s="33"/>
      <c r="I25" s="42">
        <v>2.61</v>
      </c>
      <c r="J25" s="34"/>
      <c r="K25" s="33"/>
      <c r="L25" s="35" t="s">
        <v>96</v>
      </c>
      <c r="M25" s="20"/>
    </row>
    <row r="26" spans="1:13" s="21" customFormat="1" ht="350.25" customHeight="1" x14ac:dyDescent="0.35">
      <c r="A26" s="28">
        <v>17</v>
      </c>
      <c r="B26" s="28">
        <v>2</v>
      </c>
      <c r="C26" s="28" t="s">
        <v>50</v>
      </c>
      <c r="D26" s="29" t="s">
        <v>52</v>
      </c>
      <c r="E26" s="30">
        <v>40.369999999999997</v>
      </c>
      <c r="F26" s="31"/>
      <c r="G26" s="32">
        <v>0.21</v>
      </c>
      <c r="H26" s="33"/>
      <c r="I26" s="42">
        <v>1.54</v>
      </c>
      <c r="J26" s="34"/>
      <c r="K26" s="33"/>
      <c r="L26" s="35" t="s">
        <v>97</v>
      </c>
      <c r="M26" s="20"/>
    </row>
    <row r="27" spans="1:13" s="24" customFormat="1" ht="45.75" customHeight="1" x14ac:dyDescent="0.35">
      <c r="A27" s="57" t="s">
        <v>38</v>
      </c>
      <c r="B27" s="57"/>
      <c r="C27" s="57" t="s">
        <v>67</v>
      </c>
      <c r="D27" s="57"/>
      <c r="E27" s="44">
        <f>E28+E29</f>
        <v>110.09</v>
      </c>
      <c r="F27" s="44">
        <f t="shared" ref="F27:K27" si="3">F28+F29</f>
        <v>0</v>
      </c>
      <c r="G27" s="44">
        <f t="shared" si="3"/>
        <v>109.6554</v>
      </c>
      <c r="H27" s="44">
        <f t="shared" si="3"/>
        <v>0</v>
      </c>
      <c r="I27" s="44">
        <f t="shared" si="3"/>
        <v>0</v>
      </c>
      <c r="J27" s="44">
        <f t="shared" si="3"/>
        <v>0</v>
      </c>
      <c r="K27" s="44">
        <f t="shared" si="3"/>
        <v>0</v>
      </c>
      <c r="L27" s="45"/>
      <c r="M27" s="26"/>
    </row>
    <row r="28" spans="1:13" s="21" customFormat="1" ht="219.75" customHeight="1" x14ac:dyDescent="0.35">
      <c r="A28" s="28">
        <v>18</v>
      </c>
      <c r="B28" s="28">
        <v>1</v>
      </c>
      <c r="C28" s="28" t="s">
        <v>33</v>
      </c>
      <c r="D28" s="29" t="s">
        <v>34</v>
      </c>
      <c r="E28" s="30">
        <v>100.67</v>
      </c>
      <c r="F28" s="31"/>
      <c r="G28" s="32">
        <v>100.67</v>
      </c>
      <c r="H28" s="33"/>
      <c r="I28" s="42"/>
      <c r="J28" s="34"/>
      <c r="K28" s="33"/>
      <c r="L28" s="35" t="s">
        <v>102</v>
      </c>
      <c r="M28" s="20"/>
    </row>
    <row r="29" spans="1:13" s="22" customFormat="1" ht="335.25" customHeight="1" x14ac:dyDescent="0.35">
      <c r="A29" s="46">
        <v>19</v>
      </c>
      <c r="B29" s="46">
        <v>2</v>
      </c>
      <c r="C29" s="47" t="s">
        <v>63</v>
      </c>
      <c r="D29" s="47" t="s">
        <v>64</v>
      </c>
      <c r="E29" s="48">
        <v>9.42</v>
      </c>
      <c r="F29" s="48"/>
      <c r="G29" s="49">
        <v>8.9854000000000003</v>
      </c>
      <c r="H29" s="48"/>
      <c r="I29" s="48"/>
      <c r="J29" s="48"/>
      <c r="K29" s="48"/>
      <c r="L29" s="50" t="s">
        <v>98</v>
      </c>
      <c r="M29" s="9"/>
    </row>
    <row r="30" spans="1:13" s="24" customFormat="1" ht="37.5" customHeight="1" x14ac:dyDescent="0.35">
      <c r="A30" s="57" t="s">
        <v>39</v>
      </c>
      <c r="B30" s="57"/>
      <c r="C30" s="57" t="s">
        <v>40</v>
      </c>
      <c r="D30" s="57"/>
      <c r="E30" s="44">
        <f>E31</f>
        <v>35.56</v>
      </c>
      <c r="F30" s="44">
        <f t="shared" ref="F30:K30" si="4">F31</f>
        <v>0</v>
      </c>
      <c r="G30" s="44">
        <f t="shared" si="4"/>
        <v>30.79</v>
      </c>
      <c r="H30" s="44">
        <f t="shared" si="4"/>
        <v>0</v>
      </c>
      <c r="I30" s="44">
        <f t="shared" si="4"/>
        <v>0</v>
      </c>
      <c r="J30" s="44">
        <f t="shared" si="4"/>
        <v>0</v>
      </c>
      <c r="K30" s="44">
        <f t="shared" si="4"/>
        <v>0</v>
      </c>
      <c r="L30" s="45"/>
      <c r="M30" s="26"/>
    </row>
    <row r="31" spans="1:13" s="21" customFormat="1" ht="276.75" customHeight="1" x14ac:dyDescent="0.35">
      <c r="A31" s="28">
        <v>20</v>
      </c>
      <c r="B31" s="28">
        <v>1</v>
      </c>
      <c r="C31" s="28" t="s">
        <v>35</v>
      </c>
      <c r="D31" s="29" t="s">
        <v>36</v>
      </c>
      <c r="E31" s="30">
        <v>35.56</v>
      </c>
      <c r="F31" s="31"/>
      <c r="G31" s="32">
        <v>30.79</v>
      </c>
      <c r="H31" s="33"/>
      <c r="I31" s="42"/>
      <c r="J31" s="34"/>
      <c r="K31" s="33"/>
      <c r="L31" s="35" t="s">
        <v>99</v>
      </c>
      <c r="M31" s="20"/>
    </row>
    <row r="32" spans="1:13" s="24" customFormat="1" ht="47.25" customHeight="1" x14ac:dyDescent="0.35">
      <c r="A32" s="57" t="s">
        <v>70</v>
      </c>
      <c r="B32" s="57"/>
      <c r="C32" s="57" t="s">
        <v>68</v>
      </c>
      <c r="D32" s="57"/>
      <c r="E32" s="44">
        <f>E33+E34</f>
        <v>231.4</v>
      </c>
      <c r="F32" s="44">
        <f t="shared" ref="F32:K32" si="5">F33+F34</f>
        <v>0</v>
      </c>
      <c r="G32" s="44">
        <f t="shared" si="5"/>
        <v>128.07999999999998</v>
      </c>
      <c r="H32" s="44">
        <f t="shared" si="5"/>
        <v>0</v>
      </c>
      <c r="I32" s="44">
        <f t="shared" si="5"/>
        <v>0</v>
      </c>
      <c r="J32" s="44">
        <f t="shared" si="5"/>
        <v>0</v>
      </c>
      <c r="K32" s="44">
        <f t="shared" si="5"/>
        <v>0</v>
      </c>
      <c r="L32" s="45"/>
      <c r="M32" s="26"/>
    </row>
    <row r="33" spans="1:13" s="21" customFormat="1" ht="315" customHeight="1" x14ac:dyDescent="0.35">
      <c r="A33" s="28">
        <v>21</v>
      </c>
      <c r="B33" s="28">
        <v>1</v>
      </c>
      <c r="C33" s="28" t="s">
        <v>41</v>
      </c>
      <c r="D33" s="29" t="s">
        <v>42</v>
      </c>
      <c r="E33" s="4">
        <v>142.68</v>
      </c>
      <c r="F33" s="31"/>
      <c r="G33" s="32">
        <v>104.99</v>
      </c>
      <c r="H33" s="33"/>
      <c r="I33" s="42"/>
      <c r="J33" s="34"/>
      <c r="K33" s="33"/>
      <c r="L33" s="35" t="s">
        <v>103</v>
      </c>
      <c r="M33" s="20"/>
    </row>
    <row r="34" spans="1:13" s="22" customFormat="1" ht="296.25" customHeight="1" x14ac:dyDescent="0.35">
      <c r="A34" s="46">
        <v>22</v>
      </c>
      <c r="B34" s="46">
        <v>2</v>
      </c>
      <c r="C34" s="47" t="s">
        <v>65</v>
      </c>
      <c r="D34" s="47" t="s">
        <v>66</v>
      </c>
      <c r="E34" s="48">
        <v>88.72</v>
      </c>
      <c r="F34" s="48"/>
      <c r="G34" s="49">
        <v>23.09</v>
      </c>
      <c r="H34" s="48"/>
      <c r="I34" s="48"/>
      <c r="J34" s="48"/>
      <c r="K34" s="48"/>
      <c r="L34" s="50" t="s">
        <v>104</v>
      </c>
      <c r="M34" s="9"/>
    </row>
    <row r="35" spans="1:13" s="22" customFormat="1" ht="39.75" customHeight="1" x14ac:dyDescent="0.35">
      <c r="A35" s="59" t="s">
        <v>51</v>
      </c>
      <c r="B35" s="60"/>
      <c r="C35" s="59" t="s">
        <v>100</v>
      </c>
      <c r="D35" s="60"/>
      <c r="E35" s="51">
        <f>E36+E37+E38</f>
        <v>5.87</v>
      </c>
      <c r="F35" s="51">
        <f t="shared" ref="F35:K35" si="6">F36+F37+F38</f>
        <v>0</v>
      </c>
      <c r="G35" s="51">
        <f t="shared" si="6"/>
        <v>5.1100000000000003</v>
      </c>
      <c r="H35" s="51">
        <f t="shared" si="6"/>
        <v>0</v>
      </c>
      <c r="I35" s="51">
        <f t="shared" si="6"/>
        <v>0.25</v>
      </c>
      <c r="J35" s="51">
        <f t="shared" si="6"/>
        <v>0</v>
      </c>
      <c r="K35" s="51">
        <f t="shared" si="6"/>
        <v>0</v>
      </c>
      <c r="L35" s="50"/>
      <c r="M35" s="9"/>
    </row>
    <row r="36" spans="1:13" s="22" customFormat="1" ht="375" customHeight="1" x14ac:dyDescent="0.35">
      <c r="A36" s="46">
        <v>23</v>
      </c>
      <c r="B36" s="46">
        <v>1</v>
      </c>
      <c r="C36" s="47" t="s">
        <v>55</v>
      </c>
      <c r="D36" s="47" t="s">
        <v>56</v>
      </c>
      <c r="E36" s="48">
        <v>0.63</v>
      </c>
      <c r="F36" s="48"/>
      <c r="G36" s="49">
        <v>0.12</v>
      </c>
      <c r="H36" s="48"/>
      <c r="I36" s="48"/>
      <c r="J36" s="48"/>
      <c r="K36" s="48"/>
      <c r="L36" s="50" t="s">
        <v>105</v>
      </c>
      <c r="M36" s="9"/>
    </row>
    <row r="37" spans="1:13" s="22" customFormat="1" ht="401.25" customHeight="1" x14ac:dyDescent="0.35">
      <c r="A37" s="46">
        <v>24</v>
      </c>
      <c r="B37" s="46">
        <v>2</v>
      </c>
      <c r="C37" s="52" t="s">
        <v>57</v>
      </c>
      <c r="D37" s="47" t="s">
        <v>58</v>
      </c>
      <c r="E37" s="49">
        <v>4.99</v>
      </c>
      <c r="F37" s="48"/>
      <c r="G37" s="48">
        <v>4.99</v>
      </c>
      <c r="H37" s="48"/>
      <c r="I37" s="48"/>
      <c r="J37" s="48"/>
      <c r="K37" s="48"/>
      <c r="L37" s="50" t="s">
        <v>106</v>
      </c>
      <c r="M37" s="9"/>
    </row>
    <row r="38" spans="1:13" s="22" customFormat="1" ht="408.75" customHeight="1" x14ac:dyDescent="0.35">
      <c r="A38" s="46">
        <v>25</v>
      </c>
      <c r="B38" s="46">
        <v>3</v>
      </c>
      <c r="C38" s="47" t="s">
        <v>59</v>
      </c>
      <c r="D38" s="47" t="s">
        <v>60</v>
      </c>
      <c r="E38" s="49">
        <v>0.25</v>
      </c>
      <c r="F38" s="48"/>
      <c r="G38" s="53"/>
      <c r="H38" s="48"/>
      <c r="I38" s="48">
        <v>0.25</v>
      </c>
      <c r="J38" s="48"/>
      <c r="K38" s="48"/>
      <c r="L38" s="50" t="s">
        <v>107</v>
      </c>
      <c r="M38" s="9"/>
    </row>
    <row r="39" spans="1:13" s="22" customFormat="1" ht="39.75" customHeight="1" x14ac:dyDescent="0.35">
      <c r="A39" s="59" t="s">
        <v>71</v>
      </c>
      <c r="B39" s="60"/>
      <c r="C39" s="59" t="s">
        <v>101</v>
      </c>
      <c r="D39" s="60"/>
      <c r="E39" s="51">
        <f>E40</f>
        <v>8.8499999999999995E-2</v>
      </c>
      <c r="F39" s="51">
        <f t="shared" ref="F39:K39" si="7">F40</f>
        <v>0</v>
      </c>
      <c r="G39" s="51">
        <f t="shared" si="7"/>
        <v>1.78E-2</v>
      </c>
      <c r="H39" s="51">
        <f t="shared" si="7"/>
        <v>0</v>
      </c>
      <c r="I39" s="51">
        <f t="shared" si="7"/>
        <v>0</v>
      </c>
      <c r="J39" s="51">
        <f t="shared" si="7"/>
        <v>0</v>
      </c>
      <c r="K39" s="51">
        <f t="shared" si="7"/>
        <v>0</v>
      </c>
      <c r="L39" s="50"/>
      <c r="M39" s="9"/>
    </row>
    <row r="40" spans="1:13" s="22" customFormat="1" ht="409.5" customHeight="1" x14ac:dyDescent="0.35">
      <c r="A40" s="46">
        <v>26</v>
      </c>
      <c r="B40" s="46">
        <v>1</v>
      </c>
      <c r="C40" s="47" t="s">
        <v>61</v>
      </c>
      <c r="D40" s="47" t="s">
        <v>62</v>
      </c>
      <c r="E40" s="48">
        <v>8.8499999999999995E-2</v>
      </c>
      <c r="F40" s="48"/>
      <c r="G40" s="49">
        <v>1.78E-2</v>
      </c>
      <c r="H40" s="48"/>
      <c r="I40" s="48"/>
      <c r="J40" s="48"/>
      <c r="K40" s="48"/>
      <c r="L40" s="50" t="s">
        <v>108</v>
      </c>
      <c r="M40" s="9"/>
    </row>
    <row r="41" spans="1:13" s="23" customFormat="1" ht="43.5" customHeight="1" x14ac:dyDescent="0.35">
      <c r="A41" s="58" t="s">
        <v>69</v>
      </c>
      <c r="B41" s="58"/>
      <c r="C41" s="58"/>
      <c r="D41" s="58"/>
      <c r="E41" s="54">
        <f>E39+E35+E32+E24+E27+E22+E7+E30</f>
        <v>489.55150000000003</v>
      </c>
      <c r="F41" s="54">
        <f t="shared" ref="F41:K41" si="8">F39+F35+F32+F24+F27+F22+F7+F30</f>
        <v>0</v>
      </c>
      <c r="G41" s="54">
        <f t="shared" si="8"/>
        <v>298.79609999999997</v>
      </c>
      <c r="H41" s="54">
        <f t="shared" si="8"/>
        <v>0</v>
      </c>
      <c r="I41" s="54">
        <f t="shared" si="8"/>
        <v>5.7339000000000002</v>
      </c>
      <c r="J41" s="54">
        <f t="shared" si="8"/>
        <v>0</v>
      </c>
      <c r="K41" s="54">
        <f t="shared" si="8"/>
        <v>0</v>
      </c>
      <c r="L41" s="55"/>
      <c r="M41" s="15"/>
    </row>
  </sheetData>
  <mergeCells count="29">
    <mergeCell ref="A4:B6"/>
    <mergeCell ref="C4:C6"/>
    <mergeCell ref="D4:D6"/>
    <mergeCell ref="A1:M1"/>
    <mergeCell ref="A2:M2"/>
    <mergeCell ref="M4:M6"/>
    <mergeCell ref="F5:G5"/>
    <mergeCell ref="E4:E6"/>
    <mergeCell ref="F4:K4"/>
    <mergeCell ref="L4:L6"/>
    <mergeCell ref="H5:I5"/>
    <mergeCell ref="J5:K5"/>
    <mergeCell ref="A41:D41"/>
    <mergeCell ref="A35:B35"/>
    <mergeCell ref="C35:D35"/>
    <mergeCell ref="C39:D39"/>
    <mergeCell ref="A39:B39"/>
    <mergeCell ref="A7:B7"/>
    <mergeCell ref="C7:D7"/>
    <mergeCell ref="A22:B22"/>
    <mergeCell ref="C22:D22"/>
    <mergeCell ref="A32:B32"/>
    <mergeCell ref="C32:D32"/>
    <mergeCell ref="A24:B24"/>
    <mergeCell ref="C24:D24"/>
    <mergeCell ref="A27:B27"/>
    <mergeCell ref="C27:D27"/>
    <mergeCell ref="A30:B30"/>
    <mergeCell ref="C30:D30"/>
  </mergeCells>
  <phoneticPr fontId="5" type="noConversion"/>
  <pageMargins left="0.39370078740157483" right="0.19685039370078741" top="0.59055118110236227" bottom="0.35433070866141736" header="0.44" footer="0.31496062992125984"/>
  <pageSetup paperSize="9" scale="51" orientation="landscape" horizontalDpi="300" verticalDpi="300" r:id="rId1"/>
  <headerFooter>
    <oddFooter>Page &amp;P</oddFooter>
  </headerFooter>
  <rowBreaks count="7" manualBreakCount="7">
    <brk id="11" max="12" man="1"/>
    <brk id="13" max="12" man="1"/>
    <brk id="21" max="12" man="1"/>
    <brk id="28" max="12" man="1"/>
    <brk id="31" max="12" man="1"/>
    <brk id="34" max="12" man="1"/>
    <brk id="37"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tabSelected="1" zoomScale="70" zoomScaleNormal="70" workbookViewId="0">
      <selection activeCell="I3" sqref="I3:I5"/>
    </sheetView>
  </sheetViews>
  <sheetFormatPr defaultRowHeight="14.5" x14ac:dyDescent="0.35"/>
  <cols>
    <col min="2" max="2" width="24.7265625" customWidth="1"/>
    <col min="3" max="3" width="11" customWidth="1"/>
    <col min="4" max="4" width="12.54296875" customWidth="1"/>
    <col min="5" max="5" width="14.453125" customWidth="1"/>
    <col min="6" max="6" width="10.453125" customWidth="1"/>
    <col min="7" max="7" width="11" customWidth="1"/>
    <col min="8" max="8" width="14.26953125" customWidth="1"/>
    <col min="9" max="9" width="106.81640625" customWidth="1"/>
  </cols>
  <sheetData>
    <row r="1" spans="1:10" ht="46.5" customHeight="1" x14ac:dyDescent="0.35">
      <c r="A1" s="72" t="s">
        <v>80</v>
      </c>
      <c r="B1" s="72"/>
      <c r="C1" s="72"/>
      <c r="D1" s="72"/>
      <c r="E1" s="72"/>
      <c r="F1" s="72"/>
      <c r="G1" s="72"/>
      <c r="H1" s="72"/>
      <c r="I1" s="72"/>
      <c r="J1" s="72"/>
    </row>
    <row r="2" spans="1:10" ht="31.5" customHeight="1" x14ac:dyDescent="0.35">
      <c r="A2" s="73" t="s">
        <v>113</v>
      </c>
      <c r="B2" s="73"/>
      <c r="C2" s="73"/>
      <c r="D2" s="73"/>
      <c r="E2" s="73"/>
      <c r="F2" s="73"/>
      <c r="G2" s="73"/>
      <c r="H2" s="73"/>
      <c r="I2" s="73"/>
      <c r="J2" s="73"/>
    </row>
    <row r="3" spans="1:10" ht="50.25" customHeight="1" x14ac:dyDescent="0.35">
      <c r="A3" s="74" t="s">
        <v>8</v>
      </c>
      <c r="B3" s="74" t="s">
        <v>0</v>
      </c>
      <c r="C3" s="68" t="s">
        <v>43</v>
      </c>
      <c r="D3" s="68"/>
      <c r="E3" s="68"/>
      <c r="F3" s="75" t="s">
        <v>77</v>
      </c>
      <c r="G3" s="75"/>
      <c r="H3" s="75"/>
      <c r="I3" s="76" t="s">
        <v>76</v>
      </c>
      <c r="J3" s="77" t="s">
        <v>1</v>
      </c>
    </row>
    <row r="4" spans="1:10" ht="84.75" customHeight="1" x14ac:dyDescent="0.35">
      <c r="A4" s="74"/>
      <c r="B4" s="74"/>
      <c r="C4" s="68" t="s">
        <v>44</v>
      </c>
      <c r="D4" s="68" t="s">
        <v>45</v>
      </c>
      <c r="E4" s="68"/>
      <c r="F4" s="68" t="s">
        <v>46</v>
      </c>
      <c r="G4" s="68" t="s">
        <v>45</v>
      </c>
      <c r="H4" s="68"/>
      <c r="I4" s="76"/>
      <c r="J4" s="77"/>
    </row>
    <row r="5" spans="1:10" ht="122.25" customHeight="1" x14ac:dyDescent="0.35">
      <c r="A5" s="74"/>
      <c r="B5" s="74"/>
      <c r="C5" s="68"/>
      <c r="D5" s="5" t="s">
        <v>47</v>
      </c>
      <c r="E5" s="5" t="s">
        <v>48</v>
      </c>
      <c r="F5" s="68"/>
      <c r="G5" s="5" t="s">
        <v>47</v>
      </c>
      <c r="H5" s="5" t="s">
        <v>48</v>
      </c>
      <c r="I5" s="76"/>
      <c r="J5" s="77"/>
    </row>
    <row r="6" spans="1:10" ht="363" customHeight="1" x14ac:dyDescent="0.35">
      <c r="A6" s="6">
        <v>1</v>
      </c>
      <c r="B6" s="7" t="s">
        <v>79</v>
      </c>
      <c r="C6" s="8">
        <v>79.180000000000007</v>
      </c>
      <c r="D6" s="8">
        <v>26.96</v>
      </c>
      <c r="E6" s="8">
        <v>0.48</v>
      </c>
      <c r="F6" s="8">
        <v>82.06</v>
      </c>
      <c r="G6" s="13">
        <v>28.082999999999998</v>
      </c>
      <c r="H6" s="6">
        <v>0.48899999999999999</v>
      </c>
      <c r="I6" s="9" t="s">
        <v>111</v>
      </c>
      <c r="J6" s="10"/>
    </row>
    <row r="7" spans="1:10" ht="36" customHeight="1" x14ac:dyDescent="0.35">
      <c r="A7" s="69" t="s">
        <v>49</v>
      </c>
      <c r="B7" s="70"/>
      <c r="C7" s="70"/>
      <c r="D7" s="70"/>
      <c r="E7" s="71"/>
      <c r="F7" s="11">
        <f>F6</f>
        <v>82.06</v>
      </c>
      <c r="G7" s="11">
        <f>G6</f>
        <v>28.082999999999998</v>
      </c>
      <c r="H7" s="11">
        <f>H6</f>
        <v>0.48899999999999999</v>
      </c>
      <c r="I7" s="12"/>
      <c r="J7" s="12"/>
    </row>
  </sheetData>
  <mergeCells count="13">
    <mergeCell ref="F4:F5"/>
    <mergeCell ref="G4:H4"/>
    <mergeCell ref="A7:E7"/>
    <mergeCell ref="A1:J1"/>
    <mergeCell ref="A2:J2"/>
    <mergeCell ref="A3:A5"/>
    <mergeCell ref="B3:B5"/>
    <mergeCell ref="C3:E3"/>
    <mergeCell ref="F3:H3"/>
    <mergeCell ref="I3:I5"/>
    <mergeCell ref="J3:J5"/>
    <mergeCell ref="C4:C5"/>
    <mergeCell ref="D4:E4"/>
  </mergeCells>
  <pageMargins left="0.7" right="0.25" top="0.75" bottom="0.75" header="0.3" footer="0.3"/>
  <pageSetup paperSize="9" scale="6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Bieu 03_20 du an moi</vt:lpstr>
      <vt:lpstr>Biểu 06 du an dieu chinh</vt:lpstr>
      <vt:lpstr>'Bieu 03_20 du an moi'!Print_Area</vt:lpstr>
      <vt:lpstr>'Bieu 03_20 du an moi'!Print_Titles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2025-06-12T04:11:47Z</cp:lastPrinted>
  <dcterms:created xsi:type="dcterms:W3CDTF">2024-08-15T04:17:57Z</dcterms:created>
  <dcterms:modified xsi:type="dcterms:W3CDTF">2025-06-14T03:30:52Z</dcterms:modified>
</cp:coreProperties>
</file>